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3B51789-662F-4A38-BECE-F6B64A6BFDA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T18" i="1"/>
  <c r="BF19" i="1"/>
  <c r="BT19" i="1"/>
  <c r="BT20" i="1"/>
  <c r="BF21" i="1"/>
  <c r="BT21" i="1"/>
  <c r="BF22" i="1"/>
  <c r="BT22" i="1"/>
  <c r="BF23" i="1"/>
  <c r="BT23" i="1"/>
  <c r="BF24" i="1"/>
  <c r="BT24" i="1"/>
  <c r="BT25" i="1"/>
  <c r="BF26" i="1"/>
  <c r="BT26"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alcChain>
</file>

<file path=xl/sharedStrings.xml><?xml version="1.0" encoding="utf-8"?>
<sst xmlns="http://schemas.openxmlformats.org/spreadsheetml/2006/main" count="2333" uniqueCount="909">
  <si>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</si>
  <si>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</si>
  <si>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</si>
  <si>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</si>
  <si>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</si>
  <si>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</si>
  <si>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</si>
  <si>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</si>
  <si>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</si>
  <si>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</si>
  <si>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</si>
  <si>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</si>
  <si>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</si>
  <si>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</si>
  <si>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</si>
  <si>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</si>
  <si>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</si>
  <si>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</si>
  <si>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</si>
  <si>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</si>
  <si>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</si>
  <si>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</si>
  <si>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</si>
  <si>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</si>
  <si>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</si>
  <si>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</si>
  <si>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</si>
  <si>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</si>
  <si>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</si>
  <si>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</si>
  <si>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</si>
  <si>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</si>
  <si>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</si>
  <si>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</si>
  <si>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</si>
  <si>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</si>
  <si>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</si>
  <si>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</si>
  <si>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</si>
  <si>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</si>
  <si>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</si>
  <si>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</si>
  <si>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</si>
  <si>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</si>
  <si>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</si>
  <si>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</si>
  <si>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</si>
  <si>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</si>
  <si>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</si>
  <si>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</si>
  <si>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</si>
  <si>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</si>
  <si>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</si>
  <si>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</si>
  <si>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</si>
  <si>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</si>
  <si>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</si>
  <si>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</si>
  <si>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</si>
  <si>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</si>
  <si>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</si>
  <si>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</si>
  <si>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</si>
  <si>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</si>
  <si>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</si>
  <si>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</si>
  <si>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</si>
  <si>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</si>
  <si>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</si>
  <si>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</si>
  <si>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</si>
  <si>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</si>
  <si>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</si>
  <si>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Ivan, C; Cristei, A</t>
  </si>
  <si>
    <t/>
  </si>
  <si>
    <t>Ivan, Claudiu; Cristei, Aliona</t>
  </si>
  <si>
    <t>Parental Involvement as a Key-Determinant for Equal Educational Chances: Evidence from Seven South Eastern European Countries</t>
  </si>
  <si>
    <t>REVISTA DE CERCETARE SI INTERVENTIE SOCIALA</t>
  </si>
  <si>
    <t>English</t>
  </si>
  <si>
    <t>Article</t>
  </si>
  <si>
    <t>Parental involvement; Parental expectations; Cross-National Survey of Parents in SEE countries; Equal opportunities in education; Logistic regression analysis</t>
  </si>
  <si>
    <t>ACADEMIC-ACHIEVEMENT; SCHOOL; POVERTY</t>
  </si>
  <si>
    <t>This research highlights the determinants of parental involvement, and the role of parental involvement in generating educational outcomes for children across seven countries from South East Europe(3): Albania, Montenegro, Serbia, Croatia, Bosnia-Herzegovina, Moldavia and Romania. A unique dataset, collected as a part of the 2009 Cross-National Survey of Parents in South East European (SEE) countries, was used (N = 7,776 parents). We applied Epstein's theory regarding parental involvement and used logistic regression for the statistical tests. The results indicated that parental expectations regarding a child's future education are highly relevant for expected school attainment; at the same time, parental involvement in the form of participation in class meetings or the perceived obligation to offer support to children doing homework had no significance for variations in child achievement. We discuss the potential reasons for the differences between the effects of the two dimensions of parental involvement on pupil's attainment in school. Our results suggest that policies which seek equal opportunities in education should focus more on parental expectations as a crucial determinant of school performance. In other words, such policies should offset the effects of variations in parental expectations. Other outstanding results are that Montenegro and Albania are exceptions from the aforementioned findings and the correlation between parents' expectations and children's attainment in school is strongest in Romania, Croatia and Bosnia-Herzegovina. These results are worth further research.</t>
  </si>
  <si>
    <t>[Ivan, Claudiu] Fac Stiinte Politice, Scoala Natl Studii Politice &amp; Adm, Bucharest, Romania; [Cristei, Aliona] State Univ Moldova, Fac Sociol &amp; Social Work, Kishinev, Moldova</t>
  </si>
  <si>
    <t>National University of Political Studies &amp; Public Administration; Moldova State University</t>
  </si>
  <si>
    <t>Ivan, C (corresponding author), Fac Stiinte Politice, Scoala Natl Studii Politice &amp; Adm, Str Povernei 6,Sect 1, Bucharest, Romania.</t>
  </si>
  <si>
    <t>claudiu.ivan@gmail.com; cristeialiona@gmail.com</t>
  </si>
  <si>
    <t>EXPERT PROJECTS PUBLISHING</t>
  </si>
  <si>
    <t>IASI</t>
  </si>
  <si>
    <t>IASI, STR VOINESTI 63, IASI, 700615, ROMANIA</t>
  </si>
  <si>
    <t>1583-3410</t>
  </si>
  <si>
    <t>1584-5397</t>
  </si>
  <si>
    <t>REV CERCET INTERV SO</t>
  </si>
  <si>
    <t>Rev. Cercet. Interv. Soc.</t>
  </si>
  <si>
    <t>SEP</t>
  </si>
  <si>
    <t>Social Sciences, Interdisciplinary</t>
  </si>
  <si>
    <t>Social Science Citation Index (SSCI)</t>
  </si>
  <si>
    <t>Social Sciences - Other Topics</t>
  </si>
  <si>
    <t>831YG</t>
  </si>
  <si>
    <t>2023-10-10</t>
  </si>
  <si>
    <t>WOS:000295766400005</t>
  </si>
  <si>
    <t>Menchini, L; Redmond, G</t>
  </si>
  <si>
    <t>Menchini, Leonardo; Redmond, Gerry</t>
  </si>
  <si>
    <t>Poverty and deprivation among children in Eastern Europe and Central Asia</t>
  </si>
  <si>
    <t>INTERNATIONAL JOURNAL OF SOCIAL WELFARE</t>
  </si>
  <si>
    <t>child poverty; relative poverty; poverty measures; deprivation; Eastern Europe; Central Asia; millennium development goals</t>
  </si>
  <si>
    <t>Although there is now a large body of literature on poverty in the countries of Eastern Europe and Central Asia, there remains a dearth of comparative analysis of child poverty and wellbeing. This article uses household survey microdata for the period 2001-2003 to compare absolute poverty, relative poverty, material deprivation and participation in schooling among children in five countries: Albania, Bulgaria, Moldova, Russia and Tajikistan. The analysis shows that low absolute levels of household consumption are associated with other deprivation indicators and with children's participation in schooling. The article also highlights the usefulness of relative poverty measures that effectively identify children at risk of exclusion in even the poorest countries in the region. The article concludes by arguing that household consumption is a good indicator of child poverty and deprivation in the region, and that relative poverty measures should be more widely used in monitoring global targets for poverty reduction.</t>
  </si>
  <si>
    <t>[Redmond, Gerry] Univ New S Wales, Social Policy Res Ctr, Sydney, NSW 2052, Australia; [Menchini, Leonardo] UNICEF Innocenti Res Ctr, Florence, Italy</t>
  </si>
  <si>
    <t>University of New South Wales Sydney; Istituto degli Innocenti</t>
  </si>
  <si>
    <t>Redmond, G (corresponding author), Univ New S Wales, Social Policy Res Ctr, Sydney, NSW 2052, Australia.</t>
  </si>
  <si>
    <t>lmenchini@unicef.org; g.redmond@unsw.edu.au</t>
  </si>
  <si>
    <t>Shaheem, Yasmine/A-8703-2018; Redmond, Gerry/B-4104-2013</t>
  </si>
  <si>
    <t>Shaheem, Yasmine/0000-0001-5375-981X; Redmond, Gerry/0000-0001-6440-4416</t>
  </si>
  <si>
    <t>WILEY</t>
  </si>
  <si>
    <t>HOBOKEN</t>
  </si>
  <si>
    <t>111 RIVER ST, HOBOKEN 07030-5774, NJ USA</t>
  </si>
  <si>
    <t>1369-6866</t>
  </si>
  <si>
    <t>1468-2397</t>
  </si>
  <si>
    <t>INT J SOC WELF</t>
  </si>
  <si>
    <t>Int. J. Soc. Welf.</t>
  </si>
  <si>
    <t>JUL</t>
  </si>
  <si>
    <t>10.1111/j.1468-2397.2008.00620.x</t>
  </si>
  <si>
    <t>Social Work</t>
  </si>
  <si>
    <t>458AA</t>
  </si>
  <si>
    <t>WOS:000266980200002</t>
  </si>
  <si>
    <t>Damean, D</t>
  </si>
  <si>
    <t>Damean, Diana</t>
  </si>
  <si>
    <t>Determinants of Parent Involvement in Romanian Schools</t>
  </si>
  <si>
    <t>NEW EDUCATIONAL REVIEW</t>
  </si>
  <si>
    <t>school principals; parent involvement in school; South Eastern Europe; hierarchical multiple regressions</t>
  </si>
  <si>
    <t>PARTICIPATION</t>
  </si>
  <si>
    <t>The paper is focused on exploring the factors that facilitate parent involvement in their child's education and school life. A sample of 670 Romanian school principals from the Cross-National Survey of School Principals in South Eastern European (SEE) countries 2008 was used. Hierarchical multiple regressions were run in order to predict parent participation in school meetings, parent engagement in school activities and parent influence on school governance, as reported by school principals. The results indicated that the level of parents' organizations influence on school governance, school administration, and teaching methods is as important as the school background (size, location, budget, the principal's experience, and shares of vulnerable children).</t>
  </si>
  <si>
    <t>Univ Babes Bolyai, Cluj Napoca, Romania</t>
  </si>
  <si>
    <t>Babes Bolyai University from Cluj</t>
  </si>
  <si>
    <t>Damean, D (corresponding author), Univ Babes Bolyai, OP 1,CP 1068, Cluj Napoca, Romania.</t>
  </si>
  <si>
    <t>damean_diana@yahoo.com</t>
  </si>
  <si>
    <t>WYDAWNICTWO ADAM MARSZALEK</t>
  </si>
  <si>
    <t>TORUN</t>
  </si>
  <si>
    <t>UL LUBICKA 44, TORUN, 87-100, POLAND</t>
  </si>
  <si>
    <t>1732-6729</t>
  </si>
  <si>
    <t>NEW EDUC REV</t>
  </si>
  <si>
    <t>New Educ. Rev.</t>
  </si>
  <si>
    <t>Education &amp; Educational Research</t>
  </si>
  <si>
    <t>778NJ</t>
  </si>
  <si>
    <t>WOS:000291711100003</t>
  </si>
  <si>
    <t>Wood, J; Neels, K; Kil, T</t>
  </si>
  <si>
    <t>Wood, Jonas; Neels, Karel; Kil, Tine</t>
  </si>
  <si>
    <t>The educational gradient of childlessness and cohort parity progression in 14 low fertility countries</t>
  </si>
  <si>
    <t>DEMOGRAPHIC RESEARCH</t>
  </si>
  <si>
    <t>LABOR-FORCE PARTICIPATION; 2ND BIRTHS; DEMOGRAPHIC-TRANSITION; SOCIETAL TRANSITION; WOMENS EDUCATION; FAMILY POLICIES; EASTERN-EUROPE; CHILD-CARE; MEN BORN; CHILDBEARING</t>
  </si>
  <si>
    <t>BACKGROUND Although the association between fertility and education is central to several theories of fertility behaviour and is frequently explored in empirical work, educational differentials in childlessness and cohort parity progression have been scarcely documented and few cross-country comparisons have been made. OBJECTIVES This article explores educational gradients with respect to entry into parenthood and parity progression for cohorts born between 1940 and 1961 in 14 low-fertility countries. METHODS Using longitudinal microdata, discrete-time event history models for repeated events are estimated for first, second, and third births including a random effect at the level of individual women (shared frailty). Subsequently, estimated hazards are used to calculate cohort parity progression ratios by level of education. RESULTS Educational gradients in fertility differ strongly between countries whereas change over time within countries is limited. In all countries childlessness is more frequent among highly educated women, suggesting that negative effects of opportunity costs outweigh positive income effects. The effect of unequal selection into motherhood across educational groups on educational gradients in higher order births through unobserved time-invariant characteristics is limited. For second births, Central and Eastern European countries (Bulgaria, Estonia, Georgia, Romania, Russia, Hungary) show negative educational gradients, whereas the educational gradient is neutral or positive in other countries (Norway, Australia, UK, Netherlands, Belgium, France, Spain, Italy). For third births results show that Central and Eastern European countries more often display negative educational gradients, whereas other European regions and Australia show negative gradients, positive gradients, and U-shaped patterns of association. The strong differences between countries suggest that context plays an important role in shaping educational gradients in childlessness and parity progression.</t>
  </si>
  <si>
    <t>[Wood, Jonas; Neels, Karel; Kil, Tine] Univ Antwerp, Ctr Longitudinal &amp; Life Course Studies, Antwerp, Belgium</t>
  </si>
  <si>
    <t>University of Antwerp</t>
  </si>
  <si>
    <t>Wood, J (corresponding author), Univ Antwerp, Ctr Longitudinal &amp; Life Course Studies, Antwerp, Belgium.</t>
  </si>
  <si>
    <t>Jonas.Wood@uantwerpen.be; Karel.Neels@uantwerpen.be; Tine.Kil@uantwerpen.be</t>
  </si>
  <si>
    <t>/S-1478-2016; Neels, Karel K.D./S-4337-2016; Kil, Tine/R-3047-2016</t>
  </si>
  <si>
    <t>Neels, Karel K.D./0000-0002-6067-6075; Kil, Tine/0000-0002-4076-7519; Wood, Jonas/0000-0002-8344-9481</t>
  </si>
  <si>
    <t>MAX PLANCK INST DEMOGRAPHIC RESEARCH</t>
  </si>
  <si>
    <t>ROSTOCK</t>
  </si>
  <si>
    <t>KONRAD-ZUSE-STR1, ROSTOCK, 18057, GERMANY</t>
  </si>
  <si>
    <t>1435-9871</t>
  </si>
  <si>
    <t>DEMOGR RES</t>
  </si>
  <si>
    <t>Demogr. Res.</t>
  </si>
  <si>
    <t>DEC 9</t>
  </si>
  <si>
    <t>10.4054/DemRes.2014.31.46</t>
  </si>
  <si>
    <t>Demography</t>
  </si>
  <si>
    <t>AU9JP</t>
  </si>
  <si>
    <t>gold, Green Published</t>
  </si>
  <si>
    <t>WOS:000345908800001</t>
  </si>
  <si>
    <t>Araújo, HC; Tereshchenko, A; Sousa, SB; Jenkins, C</t>
  </si>
  <si>
    <t>Araujo, Helena C.; Tereshchenko, Antonina; Sousa, Sofia Branco; Jenkins, Celia</t>
  </si>
  <si>
    <t>Women in the driving seat: Eastern European immigrant women's citizenship, participation and educational inclusion in Portugal</t>
  </si>
  <si>
    <t>CITIZENSHIP STUDIES</t>
  </si>
  <si>
    <t>immigration; citizenship; participation; education; Portugal</t>
  </si>
  <si>
    <t>GENDER; MIGRATION</t>
  </si>
  <si>
    <t>This paper is a case study of Eastern European immigrant women's social inclusion in Portugal through civic participation. An analysis of interviews conducted with women leaders and members of two ethnic associations provides a unique insight into their migrant pathways as highly educated women and the ways in which these women are constructing their citizenship in new contexts in Northern Portugal. These women's accounts of their immigrant experience embrace both the public realm, in using their own education and their children's as a means of integration but also spill over into 'non-public' familial relationships at home in contradictory ways. These include the sometimes traditional, gender-defined division of labour within the associations and at home and the new ways that they negotiate their relative autonomies to escape forms of violence and subordination that they face as women and immigrants.</t>
  </si>
  <si>
    <t>[Araujo, Helena C.; Tereshchenko, Antonina; Sousa, Sofia Branco] Univ Porto, Ctr Res Educ CIIE FPCE, Rua Alfredo Allen, P-4200135 Oporto, Portugal; [Jenkins, Celia] Univ Westminster, Dept Sociol, London W1R 8AL, England</t>
  </si>
  <si>
    <t>Universidade do Porto; University of Westminster</t>
  </si>
  <si>
    <t>Araújo, HC (corresponding author), Univ Porto, Ctr Res Educ CIIE FPCE, Rua Alfredo Allen, P-4200135 Oporto, Portugal.</t>
  </si>
  <si>
    <t>hcgaraujo@mail.telepac.pt</t>
  </si>
  <si>
    <t>Araujo, Helena C/P-4415-2014</t>
  </si>
  <si>
    <t>Araujo, Helena C/0000-0003-2988-3209; Tereshchenko, Antonina/0000-0002-4443-3188</t>
  </si>
  <si>
    <t>National Funds through the FCT - Fundacao para a Ciencia e a Tecnologia (Portuguese Foundation for Science and Technology) within CIIE [PEst-OE/CED/UI0167/2014]; Fundação para a Ciência e a Tecnologia [PEst-OE/CED/UI0167/2014] Funding Source: FCT</t>
  </si>
  <si>
    <t>National Funds through the FCT - Fundacao para a Ciencia e a Tecnologia (Portuguese Foundation for Science and Technology) within CIIE; Fundação para a Ciência e a Tecnologia(Fundacao para a Ciencia e a Tecnologia (FCT))</t>
  </si>
  <si>
    <t>This work was funded (in part) by National Funds through the FCT - Fundacao para a Ciencia e a Tecnologia (Portuguese Foundation for Science and Technology) within the strategic project of CIIE, with the ref. 'PEst-OE/CED/UI0167/2014'.</t>
  </si>
  <si>
    <t>ROUTLEDGE JOURNALS, TAYLOR &amp; FRANCIS LTD</t>
  </si>
  <si>
    <t>ABINGDON</t>
  </si>
  <si>
    <t>4 PARK SQUARE, MILTON PARK, ABINGDON OX14 4RN, OXFORDSHIRE, ENGLAND</t>
  </si>
  <si>
    <t>1362-1025</t>
  </si>
  <si>
    <t>1469-3593</t>
  </si>
  <si>
    <t>CITIZENSHIP STUD</t>
  </si>
  <si>
    <t>Citizensh. Stud.</t>
  </si>
  <si>
    <t>3-4</t>
  </si>
  <si>
    <t>10.1080/13621025.2015.1006577</t>
  </si>
  <si>
    <t>Political Science</t>
  </si>
  <si>
    <t>Government &amp; Law</t>
  </si>
  <si>
    <t>DD5SC</t>
  </si>
  <si>
    <t>WOS:000369983600010</t>
  </si>
  <si>
    <t>Salter, R; Chesworth, L</t>
  </si>
  <si>
    <t>Salter, Rebecca; Chesworth, Liz</t>
  </si>
  <si>
    <t>Participatory story-sharing practices in the early years with Central and Eastern European families in Scotland</t>
  </si>
  <si>
    <t>INTERNATIONAL JOURNAL OF EARLY YEARS EDUCATION</t>
  </si>
  <si>
    <t>Storytelling in the early years; sociocultural perspectives in early years education; participatory rights; Central and Eastern European families</t>
  </si>
  <si>
    <t>CHILDRENS EXPERIENCES; MIGRANT</t>
  </si>
  <si>
    <t>Y Since 2004 and the enlargement of the EU, increased migration from Central and Eastern European (CEE) countries to the UK necessitates sustained research on the implications for children, their families and practitioners in the early years. This paper draws upon a sociocultural approach to bring into focus family story-sharing practices. We report findings from an interpretivist study to foreground the experiences of two families living in Scotland. The findings indicate that story-sharing practices can potentially be a meeting place for early childhood practitioners to engage with children's linguistic and cultural heritage and can provide opportunities to listen to and build upon diverse cultural traditions. The findings also highlight that children's sense of their cultural and individual identities, as well as their sense of belonging, entail a complex set of interactions and that embedding them into curricula and pedagogy requires a sensitive criticality and open dialogue between practitioners, children and families. As a result of the findings, it is recommended that early years practitioners build upon story-sharing practices as a means to engage critically with issues of culture and identity and to facilitate the participation of CEE children and families in early years settings.</t>
  </si>
  <si>
    <t>[Salter, Rebecca; Chesworth, Liz] Univ Sheffield, Sch Educ, Sheffield, S Yorkshire, England</t>
  </si>
  <si>
    <t>University of Sheffield</t>
  </si>
  <si>
    <t>Salter, R (corresponding author), Univ Sheffield, Sch Educ, Sheffield, S Yorkshire, England.</t>
  </si>
  <si>
    <t>contact@rebecca-salter.com</t>
  </si>
  <si>
    <t>Chesworth, Liz/0000-0003-0576-0650; Salter, Rebecca/0000-0001-8021-7610</t>
  </si>
  <si>
    <t>2-4 PARK SQUARE, MILTON PARK, ABINGDON OX14 4RN, OXON, ENGLAND</t>
  </si>
  <si>
    <t>0966-9760</t>
  </si>
  <si>
    <t>1469-8463</t>
  </si>
  <si>
    <t>INT J EARLY YEARS ED</t>
  </si>
  <si>
    <t>Int. J. Early Years Educ.</t>
  </si>
  <si>
    <t>OCT 2</t>
  </si>
  <si>
    <t>10.1080/09669760.2021.1971948</t>
  </si>
  <si>
    <t>SEP 2021</t>
  </si>
  <si>
    <t>Emerging Sources Citation Index (ESCI)</t>
  </si>
  <si>
    <t>XD0MK</t>
  </si>
  <si>
    <t>Green Accepted</t>
  </si>
  <si>
    <t>WOS:000692288800001</t>
  </si>
  <si>
    <t>Hilevych, Y; Rusterholz, C</t>
  </si>
  <si>
    <t>Hilevych, Yuliya; Rusterholz, Caroline</t>
  </si>
  <si>
    <t>Two children to make ends meet': the ideal family size, parental responsibilities and costs of children on two sides of the Iron Curtain during the post-war fertility decline</t>
  </si>
  <si>
    <t>HISTORY OF THE FAMILY</t>
  </si>
  <si>
    <t>Birth control; child-rearing; family size; fertility decline; oral history; Western and Eastern Europe; Cold War</t>
  </si>
  <si>
    <t>BABY BOOM; EDUCATIONAL GRADIENT; EUROPE; TRANSITION; BEHAVIOR; ABORTION; KITCHEN; UKRAINE; GENDER; WOMEN</t>
  </si>
  <si>
    <t>One of the major corollaries of the post-war fertility boom and decline is that two-child families became common across Europe after the 1970s. Despite the general agreement on the convergence of fertility trends, there is still little understanding of how this change took place in a comparative perspective of Western and Eastern Europe, which at that time were characterised by Cold War tensions of different ideological regimes. This study addresses this aspect by focusing on individual decisions around childbearing, child-rearing and family size. Based on 104 oral histories from Switzerland and Ukraine, this study illuminates that the urban setting provided parents with a similar set of constraints and opportunities, which eventually resulted in strikingly similar perceptions of the costs of childrearing on two sides of the Iron Curtain. Individuals' motives to postpone first birth in Switzerland and second birth in Ukraine rested on a similar aspiration to invest in the well-being of children by ensuring material security for the family. This aim was increasingly achieved through female labour-force participation and adoption of modern contraception - the pill in Switzerland and abortion in Ukraine. While the timing of returning to the labour market and the share of women working after entering parenthood might have varied across the two contexts, a good mother became increasingly defined in both contexts in terms of providing emotionally and financially for her children. Although the introduction of modern birth control methods allowed couples to plan family size more carefully, it also made Swiss and Ukrainian women increasingly carry the major costs and actual burden of birth control. Altogether, this study challenges the common assumption around the persistence of strikingly different demographic realities in post-war Western and Eastern Europe by uncovering the mechanisms behind the stabilisation of family size around the two-child family ideal.</t>
  </si>
  <si>
    <t>[Hilevych, Yuliya] Univ Cambridge, Fac Hist, Cambridge, England; [Hilevych, Yuliya] Radboud Univ Nijmegen, Fac Letteren, Econ Social &amp; Demog Hist, Nijmegen, Netherlands; [Hilevych, Yuliya] Nederlands Interdisciplinair Demog Inst, The Hague, Netherlands; [Rusterholz, Caroline] Univ London, Birkbeck Coll, Dept Hist Class &amp; Archaeol, London, England</t>
  </si>
  <si>
    <t>University of Cambridge; Radboud University Nijmegen; Royal Netherlands Academy of Arts &amp; Sciences; Netherlands Interdisciplinary Demographic Institute (NIDI-KNAW); University of London; Birkbeck University London</t>
  </si>
  <si>
    <t>Hilevych, Y (corresponding author), Univ Cambridge, Fac Hist, Cambridge, England.;Hilevych, Y (corresponding author), Radboud Univ Nijmegen, Fac Letteren, Econ Social &amp; Demog Hist, Nijmegen, Netherlands.;Hilevych, Y (corresponding author), Nederlands Interdisciplinair Demog Inst, The Hague, Netherlands.</t>
  </si>
  <si>
    <t>y.hilevych@gmail.com</t>
  </si>
  <si>
    <t>Hilevych, Yuliya/0000-0003-1342-5123; Rusterholz, Caroline/0000-0002-8611-031X</t>
  </si>
  <si>
    <t>Nederlandse Organisatie voor Wetenschappelijk Onderzoek [452-10-013]; Schweizerischer Nationalfonds zur Forderung der Wissenschaftlichen Forschung [P300P1_171604]; Swiss National Science Foundation (SNF) [P300P1_171604] Funding Source: Swiss National Science Foundation (SNF)</t>
  </si>
  <si>
    <t>Nederlandse Organisatie voor Wetenschappelijk Onderzoek(Netherlands Organization for Scientific Research (NWO)); Schweizerischer Nationalfonds zur Forderung der Wissenschaftlichen Forschung(Swiss National Science Foundation (SNSF)); Swiss National Science Foundation (SNF)(Swiss National Science Foundation (SNSF))</t>
  </si>
  <si>
    <t>This work was supported by Nederlandse Organisatie voor Wetenschappelijk Onderzoek [grant number 452-10-013] and Schweizerischer Nationalfonds zur Forderung der Wissenschaftlichen Forschung [grant number P300P1_171604].</t>
  </si>
  <si>
    <t>1081-602X</t>
  </si>
  <si>
    <t>1873-5398</t>
  </si>
  <si>
    <t>HIST FAM</t>
  </si>
  <si>
    <t>Hist. Fam.</t>
  </si>
  <si>
    <t>10.1080/1081602X.2018.1470547</t>
  </si>
  <si>
    <t>Family Studies; History Of Social Sciences</t>
  </si>
  <si>
    <t>Family Studies; Social Sciences - Other Topics</t>
  </si>
  <si>
    <t>GV9VO</t>
  </si>
  <si>
    <t>Green Accepted, Green Published, hybrid</t>
  </si>
  <si>
    <t>WOS:000446510000004</t>
  </si>
  <si>
    <t>Bonizzoni, P</t>
  </si>
  <si>
    <t>Bonizzoni, Paola</t>
  </si>
  <si>
    <t>Immigrant Working Mothers Reconciling Work and Childcare: the Experience of Latin American and Eastern European Women in Milan</t>
  </si>
  <si>
    <t>SOCIAL POLITICS</t>
  </si>
  <si>
    <t>MIGRANT CARE; CIVIC STRATIFICATION; WELFARE REGIMES; SOCIAL RIGHTS; MIGRATION; FAMILY; EMPLOYMENT; LABOR; CITIZENSHIP; POLICIES</t>
  </si>
  <si>
    <t>The aim of this paper is to provide an exploration of the work-family reconciliation processes of immigrant working mothers in Italy, through the analysis of fifty-six qualitative interviews carried out with Latin American and Eastern European female workers with at least one minor child living in Milan. The study highlights the strategies they followed to manage work and childcare under the unfavorable conditions posed by the intertwining effects of immigration, care, and employment regimes. These, leading to limited social and employment rights, also influence their kinds of participation in the labor market and constrain the geographical mobility of their family members, leading women to enact (over time but also simultaneously) pluri-local care strategies. While these can be interpreted as a further resource available to migrant families, they can also be seen as the outcome of a partial inclusion into the host society, showing new forms of inequality in the access of social care.</t>
  </si>
  <si>
    <t>Univ Milan, Dept Social &amp; Polit Sci, I-20122 Milan, Italy</t>
  </si>
  <si>
    <t>University of Milan</t>
  </si>
  <si>
    <t>Bonizzoni, P (corresponding author), Univ Milan, Dept Social &amp; Polit Sci, I-20122 Milan, Italy.</t>
  </si>
  <si>
    <t>paola.bonizzoni@unimi.it</t>
  </si>
  <si>
    <t>Bonizzoni, Paola/AFR-3764-2022</t>
  </si>
  <si>
    <t>Bonizzoni, Paola/0000-0001-6849-7568</t>
  </si>
  <si>
    <t>OXFORD UNIV PRESS</t>
  </si>
  <si>
    <t>OXFORD</t>
  </si>
  <si>
    <t>GREAT CLARENDON ST, OXFORD OX2 6DP, ENGLAND</t>
  </si>
  <si>
    <t>1072-4745</t>
  </si>
  <si>
    <t>1468-2893</t>
  </si>
  <si>
    <t>SOC POLIT</t>
  </si>
  <si>
    <t>Soc. Polit.</t>
  </si>
  <si>
    <t>SUM</t>
  </si>
  <si>
    <t>10.1093/sp/jxu008</t>
  </si>
  <si>
    <t>Social Issues; Women's Studies</t>
  </si>
  <si>
    <t>AJ7ZG</t>
  </si>
  <si>
    <t>WOS:000337920300002</t>
  </si>
  <si>
    <t>Clair, N; Miske, S; Patel, D</t>
  </si>
  <si>
    <t>Clair, Nancy; Miske, Shirley; Patel, Deepa</t>
  </si>
  <si>
    <t>Child Rights and Quality Education Child-Friendly Schools in Central and Eastern Europe (CEE)</t>
  </si>
  <si>
    <t>EUROPEAN EDUCATION</t>
  </si>
  <si>
    <t>Since the breakup of the Soviet Union and former Yugoslavia, Central and Eastern European (CEE) countries have engaged in education reforms based on international frameworks. One of these, the Child-Friendly Schools (CFS) approach, is distinctively grounded in the Convention on the Rights of the Child (CRC). CFS standards are comprehensive, system-level standards that go beyond academic achievement to include all aspects of child rights. The authors explain the CFS approach; detail the strategies of a CFS standards-based system, focusing on standards; and report on CEE countries' efforts and early results as they implement child-friendly education reforms. The Convention on the Rights of the Child (CRC) declares that all girls and boys in the world are entitled to the right to survival; the right to development (including the right to be educated); the right to protection from all forms of abuse, neglect, and exploitation; and the right to participation in matters that affect their lives and that prepare children to take on increasing roles of responsibility as they mature.</t>
  </si>
  <si>
    <t>[Miske, Shirley] Miske Witt &amp; Associates Inc, Shoreview, MN 55126 USA; [Patel, Deepa] SRI Int, Menlo Pk, CA USA</t>
  </si>
  <si>
    <t>SRI International</t>
  </si>
  <si>
    <t>Miske, S (corresponding author), Miske Witt &amp; Associates Inc, Shoreview, MN 55126 USA.</t>
  </si>
  <si>
    <t>nclair55@gmail.com; smiske@miskewitt.com; deepa.patel@gmail.com</t>
  </si>
  <si>
    <t>1056-4934</t>
  </si>
  <si>
    <t>1944-7086</t>
  </si>
  <si>
    <t>EUR EDUC</t>
  </si>
  <si>
    <t>Eur. Educ.</t>
  </si>
  <si>
    <t>10.2753/EUE1056-4934440201</t>
  </si>
  <si>
    <t>V77DP</t>
  </si>
  <si>
    <t>WOS:000211960800002</t>
  </si>
  <si>
    <t>Toselli, S; Belcastro, MG</t>
  </si>
  <si>
    <t>Toselli, S.; Belcastro, M. G.</t>
  </si>
  <si>
    <t>Participation in sports, body composition, and fitness characteristics in children according to ethnic background</t>
  </si>
  <si>
    <t>SCANDINAVIAN JOURNAL OF MEDICINE &amp; SCIENCE IN SPORTS</t>
  </si>
  <si>
    <t>body composition; immigrants; primary school; school children; sports</t>
  </si>
  <si>
    <t>INCREASING PHYSICAL-ACTIVITY; PRIMARY-SCHOOL; MUSCULAR STRENGTH; WEIGHT STATUS; OBESITY; ASSOCIATION; OVERWEIGHT; IMMIGRANT; HEALTH; YOUTH</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</si>
  <si>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t>
  </si>
  <si>
    <t>[Toselli, S.] Univ Bologna, Dept Biomed &amp; Neuromotor Sci, Bologna, Italy; [Belcastro, M. G.] Univ Bologna, Dept Biol Geol &amp; Environm Sci, Bologna, Italy</t>
  </si>
  <si>
    <t>University of Bologna; University of Bologna</t>
  </si>
  <si>
    <t>Toselli, S (corresponding author), Univ Bologna, Dept Biomed &amp; Neuromotor Sci, Bologna, Italy.</t>
  </si>
  <si>
    <t>stefania.toselli@unibo.it</t>
  </si>
  <si>
    <t>BELCASTRO, MARIA GIOVANNA/0000-0002-8932-8509; Toselli, Stefania/0000-0001-5478-2499</t>
  </si>
  <si>
    <t>0905-7188</t>
  </si>
  <si>
    <t>1600-0838</t>
  </si>
  <si>
    <t>SCAND J MED SCI SPOR</t>
  </si>
  <si>
    <t>Scand. J. Med. Sci. Sports</t>
  </si>
  <si>
    <t>DEC</t>
  </si>
  <si>
    <t>10.1111/sms.12843</t>
  </si>
  <si>
    <t>Sport Sciences</t>
  </si>
  <si>
    <t>Science Citation Index Expanded (SCI-EXPANDED); Social Science Citation Index (SSCI)</t>
  </si>
  <si>
    <t>FO0DA</t>
  </si>
  <si>
    <t>WOS:000416411800040</t>
  </si>
  <si>
    <t>Kraaykamp, G; Nieuwbeerta, P</t>
  </si>
  <si>
    <t>Parental background and lifestyle differentiation in Eastern Europe: Social, political, and cultural intergenerational transmission in five former socialist societies</t>
  </si>
  <si>
    <t>SOCIAL SCIENCE RESEARCH</t>
  </si>
  <si>
    <t>EDUCATIONAL-ATTAINMENT; UNITED-STATES; IMPACT</t>
  </si>
  <si>
    <t>Destratification processes in the former socialist countries of Eastern Europe reduced thr opportunities parents had to provide their children with favorable conditions for success in lift. As a consequence, the relevance of parental social background in explaining high-culture participation and material wealth war believed to be limited. Several scholars, however, argued that intergenerational social inequalities persisted and that new forms of political and cultural transmission developed. In this article, we studied these claims and examined the effects of parental social. political, and cultural resources on their children's cultural and material lifestyle. The data we used stem from five national representative and Fully comparable surveys conducted in 1993 in Bulgaria (N = 3515), the Czech Republic (N = 4596). Hungary (N = 3395), Poland (N = 2747) and Slovakia (N = 3771). Our analyses show that for high culture participation, parental cultural resources are highly relevant. Particularly in Bulgaria. the Czech Republic. and Slovakia these parental resources of cultural access are even more important factors than an individual's own attributes. Furthermore, indirect effects of parental political and socioeconomic resources could he established. Regarding material wealth, continuing inequality is revealed as well. Parental socioeconomic resources predominantly affect material consumption indirectly through an enhancement of individual resources. Political parental resources are of value, especially in Slovakia and Bulgaria. In general, we conclude that in spite of the far-reaching destratification policies in these five former socialist countries, lifestyle differentiation shortly after the breakdown of socialism is still largely determined by the transmission of inequalities over generations. (C) 2000 Academic Press.</t>
  </si>
  <si>
    <t>Univ Nijmegen, Dept Sociol, NL-6500 HE Nijmegen, Netherlands; Univ Utrecht, Dept Sociol, Utrecht, Netherlands</t>
  </si>
  <si>
    <t>Radboud University Nijmegen; Utrecht University</t>
  </si>
  <si>
    <t>Kraaykamp, G (corresponding author), Univ Nijmegen, Dept Sociol, POB 9104, NL-6500 HE Nijmegen, Netherlands.</t>
  </si>
  <si>
    <t>Kraaykamp, Gerbert L.M./D-1017-2012; Nieuwbeerta, Paul/H-3060-2013</t>
  </si>
  <si>
    <t>Kraaykamp, Gerbert L.M./0000-0001-5692-1907; Nieuwbeerta, Paul/0000-0001-5134-3175</t>
  </si>
  <si>
    <t>ACADEMIC PRESS INC</t>
  </si>
  <si>
    <t>SAN DIEGO</t>
  </si>
  <si>
    <t>525 B ST, STE 1900, SAN DIEGO, CA 92101-4495 USA</t>
  </si>
  <si>
    <t>0049-089X</t>
  </si>
  <si>
    <t>SOC SCI RES</t>
  </si>
  <si>
    <t>Soc. Sci. Res.</t>
  </si>
  <si>
    <t>MAR</t>
  </si>
  <si>
    <t>10.1006/ssre.1999.0655</t>
  </si>
  <si>
    <t>Sociology</t>
  </si>
  <si>
    <t>286NT</t>
  </si>
  <si>
    <t>WOS:000085452600005</t>
  </si>
  <si>
    <t>Hilgeman, C; Butts, CT</t>
  </si>
  <si>
    <t>Hilgeman, Christin; Butts, Carter T.</t>
  </si>
  <si>
    <t>Women's employment and fertility: A welfare regime paradox</t>
  </si>
  <si>
    <t>Fertility; Women's employment; Welfare states; Child care</t>
  </si>
  <si>
    <t>GENDER; FAMILY; POLICIES; OPPORTUNITIES; EMERGENCE; EUROPE; CARE</t>
  </si>
  <si>
    <t>In this article we methodologically assess the paradox posited by other researchers of fertility: namely, why fertility is so much lower in the familialistic countries of Southern and Eastern Europe. We examine the relationship between individual attributes, aggregate female labor force participation, child care enrollment, family leave, and individual fertility in 20 developed countries using a hierarchical Bayesian model. Our results indicate that women's full-time employment and country-level employment rates decrease expected fertility in contrast to recent research which shows a reversal in the negative association between total fertility rates and female labor force participation during the 1980s. However, the positive association between child care enrollment and fertility indicates that child care services might mitigate some of the decline in fertility, possibly by reducing labor force exit among women with young children. Published by Elsevier Inc.</t>
  </si>
  <si>
    <t>[Hilgeman, Christin] US Bur Census, Washington, DC 20233 USA; [Butts, Carter T.] Univ Calif Irvine, Dept Sociol, Irvine, CA USA; [Butts, Carter T.] Univ Calif Irvine, Inst Math Behav Sci, Irvine, CA USA</t>
  </si>
  <si>
    <t>University of California System; University of California Irvine; University of California System; University of California Irvine</t>
  </si>
  <si>
    <t>Hilgeman, C (corresponding author), US Bur Census, 4600 Silver Hill Rd, Washington, DC 20233 USA.</t>
  </si>
  <si>
    <t>christinhilgeman@gmail.com</t>
  </si>
  <si>
    <t>ACADEMIC PRESS INC ELSEVIER SCIENCE</t>
  </si>
  <si>
    <t>1096-0317</t>
  </si>
  <si>
    <t>10.1016/j.ssresearch.2008.08.005</t>
  </si>
  <si>
    <t>399YN</t>
  </si>
  <si>
    <t>Green Submitted</t>
  </si>
  <si>
    <t>WOS:000262835300008</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</si>
  <si>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</si>
  <si>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</si>
  <si>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</si>
  <si>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</si>
  <si>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</si>
  <si>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</si>
  <si>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</si>
  <si>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</si>
  <si>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</si>
  <si>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</si>
  <si>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</si>
  <si>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</si>
  <si>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</si>
  <si>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</si>
  <si>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</si>
  <si>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</si>
  <si>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</si>
  <si>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</si>
  <si>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</si>
  <si>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</si>
  <si>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</si>
  <si>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</si>
  <si>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</si>
  <si>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</si>
  <si>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</si>
  <si>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</si>
  <si>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</si>
  <si>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van der Lippe, T; van Dijk, L</t>
  </si>
  <si>
    <t>Comparative research on women's employment</t>
  </si>
  <si>
    <t>ANNUAL REVIEW OF SOCIOLOGY</t>
  </si>
  <si>
    <t>institutional context; childcare arrangements; family policy; paid work; gender</t>
  </si>
  <si>
    <t>GENDER INEQUALITY; EUROPEAN-UNION; WELFARE STATES; UNITED-STATES; CHILD-CARE; MOTHERS; PERSPECTIVE; ATTITUDES; COUNTRIES; AUTHORITY</t>
  </si>
  <si>
    <t>Women's employment has been widely studied in both Western countries and Eastern Europe. In this article, the most frequently used measurements and descriptions of women's paid work are given, namely, participation rate, number of hours worked, gender segregation, and the gender gap in earnings. Next, three approaches used to study women's employment are discussed: 1. the macro-level approach, which gives a thorough understanding of the influence of the institutional context on women's work; 2. the micro-level approach, which compares individual-level results in a number of countries; and 3. the macro-micro approach, in which the relative importance is shown of institutional and individual level factors. Finally, a review is given of the hypotheses and outcomes of both the institutional level, with welfare regime and family policy playing an important role, and the individual level, which shows that being a mother has an important effect on women's employment in the different countries studied.</t>
  </si>
  <si>
    <t>Univ Utrecht, Dept Sociol, ICS, Utrecht, Netherlands</t>
  </si>
  <si>
    <t>Utrecht University</t>
  </si>
  <si>
    <t>van der Lippe, T (corresponding author), Univ Utrecht, Dept Sociol, ICS, Utrecht, Netherlands.</t>
  </si>
  <si>
    <t>van der Lippe, Tanja/E-6822-2013</t>
  </si>
  <si>
    <t>ANNUAL REVIEWS</t>
  </si>
  <si>
    <t>PALO ALTO</t>
  </si>
  <si>
    <t>4139 EL CAMINO WAY, PO BOX 10139, PALO ALTO, CA 94303-0139 USA</t>
  </si>
  <si>
    <t>0360-0572</t>
  </si>
  <si>
    <t>ANNU REV SOCIOL</t>
  </si>
  <si>
    <t>Annu. Rev. Sociol.</t>
  </si>
  <si>
    <t>10.1146/annurev.soc.28.110601.140833</t>
  </si>
  <si>
    <t>599FV</t>
  </si>
  <si>
    <t>WOS:000178324200010</t>
  </si>
  <si>
    <t>Glass, CM</t>
  </si>
  <si>
    <t>Glass, Christy M.</t>
  </si>
  <si>
    <t>Gender and Work during Transition Job Loss in Bulgaria, Hungary, Poland, and Russia</t>
  </si>
  <si>
    <t>EAST EUROPEAN POLITICS AND SOCIETIES</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</si>
  <si>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</si>
  <si>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</si>
  <si>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</si>
  <si>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</si>
  <si>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</si>
  <si>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</si>
  <si>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</si>
  <si>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SAGE PUBLICATIONS INC</t>
  </si>
  <si>
    <t>THOUSAND OAKS</t>
  </si>
  <si>
    <t>2455 TELLER RD, THOUSAND OAKS, CA 91320 USA</t>
  </si>
  <si>
    <t>0888-3254</t>
  </si>
  <si>
    <t>1533-8371</t>
  </si>
  <si>
    <t>E EUR POLIT SOC</t>
  </si>
  <si>
    <t>East Eur. Polit. Soc.</t>
  </si>
  <si>
    <t>NOV</t>
  </si>
  <si>
    <t>10.1177/0888325408316530</t>
  </si>
  <si>
    <t>Area Studies; Political Science</t>
  </si>
  <si>
    <t>Area Studies; Government &amp; Law</t>
  </si>
  <si>
    <t>378MY</t>
  </si>
  <si>
    <t>WOS:000261326500003</t>
  </si>
  <si>
    <t>Coupé, T; Olefir, A; Alonso, JD</t>
  </si>
  <si>
    <t>Coupe, Tom; Olefir, Anna; Alonso, Juan Diego</t>
  </si>
  <si>
    <t>Class size, school size and the size of the school network</t>
  </si>
  <si>
    <t>EDUCATION ECONOMICS</t>
  </si>
  <si>
    <t>school size; class size; economics of education; Ukraine; transition countries</t>
  </si>
  <si>
    <t>DEVELOPING-COUNTRIES; QUALITY</t>
  </si>
  <si>
    <t>In many transition countries, including Ukraine, decreases in population and fertility have led to substantial falls in the number of school-aged children. As a consequence, these countries now have school networks that consist of many small schools, leading many countries to consider reorganizing their networks by closing smaller schools and reallocating students. Using a rich data-set of almost the entire population of Ukrainian secondary schools, we estimate the effect of school size and class size on the performance of secondary schools on Ukraine's External Independent Test. We find that larger schools tend to have somewhat better performance, both in terms of test scores and in terms of test participation. The size of this effect is relatively small, however, especially in rural areas for which the estimates are likely to be less biased. Class size is found to be insignificant in most specifications and, if significant, of negligible size. The importance of this finding for the 'rationalization' of the large school networks in Eastern Europe is discussed.</t>
  </si>
  <si>
    <t>[Coupe, Tom] Kyiv Sch Econ, Kiev, Ukraine; [Olefir, Anna] World Bank, Kishinev, Moldova; [Alonso, Juan Diego] World Bank, Tegucigalpa, Honduras</t>
  </si>
  <si>
    <t>Kyiv School of Economics</t>
  </si>
  <si>
    <t>Coupé, T (corresponding author), Kyiv Sch Econ, Kiev, Ukraine.</t>
  </si>
  <si>
    <t>tcoupe@kse.org.ua</t>
  </si>
  <si>
    <t>0964-5292</t>
  </si>
  <si>
    <t>1469-5782</t>
  </si>
  <si>
    <t>EDUC ECON</t>
  </si>
  <si>
    <t>Educ. Econ.</t>
  </si>
  <si>
    <t>10.1080/09645292.2015.1015405</t>
  </si>
  <si>
    <t>DO0EL</t>
  </si>
  <si>
    <t>WOS:000377452100006</t>
  </si>
  <si>
    <t>Plichtová, J</t>
  </si>
  <si>
    <t>Active citizenship in social and psychological contexts</t>
  </si>
  <si>
    <t>CESKOSLOVENSKA PSYCHOLOGIE</t>
  </si>
  <si>
    <t>Czech</t>
  </si>
  <si>
    <t>liberalism and communitarism; passive and active citizenship; participation; education to citizenship</t>
  </si>
  <si>
    <t>CIVIL-SOCIETY</t>
  </si>
  <si>
    <t>On the background of the dispute of liberalism and communitarism, the Study formulates the basic sociological and social psychological questions connected with realization of individual freedom in the civic, political, and social sense. both in the context of contemporary western post-materialistic Culture and in the context of post-communist society. It introduces problerns of active participation and active citizenship as important factor in solving the topical societal problems, respectively. The question is asked, if the contemporary Youth, not influenced by the past regime, is prepared sufficiently to the role of an active citizen. Referring to empirical studies the author states that although the Young generation disposes of sufficient knowledge, its relation to politics is rather reserved. It is assumed that the only rational strategy consists in such a socialization that Would support and develop abilities and competences of children and Youth enabling them to solve and to participate on solving the societal problems. For inspiration, the overview of educational and participative projects that are being conducted both in western and in Central and Eastern Europe is mentioned.</t>
  </si>
  <si>
    <t>FiF UK, Katedra Psychol, Bratislava 81102, Slovakia</t>
  </si>
  <si>
    <t>Comenius University Bratislava</t>
  </si>
  <si>
    <t>FiF UK, Katedra Psychol, Gondova 2, Bratislava 81102, Slovakia.</t>
  </si>
  <si>
    <t>Plichtova, Jana/O-2860-2019</t>
  </si>
  <si>
    <t>Plichtova, Jana/0000-0003-0835-8309</t>
  </si>
  <si>
    <t>ACADEMIA</t>
  </si>
  <si>
    <t>PRAGUE 1</t>
  </si>
  <si>
    <t>PUBL HOUSE CZECH ACAD SCI VODICKOVA 40, PRAGUE 1 112 29, CZECH REPUBLIC</t>
  </si>
  <si>
    <t>0009-062X</t>
  </si>
  <si>
    <t>1804-6436</t>
  </si>
  <si>
    <t>CESK PSYCHOL</t>
  </si>
  <si>
    <t>Cesk. Psychol.</t>
  </si>
  <si>
    <t>Psychology, Multidisciplinary</t>
  </si>
  <si>
    <t>Psychology</t>
  </si>
  <si>
    <t>812YK</t>
  </si>
  <si>
    <t>WOS:000220874600005</t>
  </si>
  <si>
    <t>Trbus, M; Zecevic, I; Wright, LHV</t>
  </si>
  <si>
    <t>Trbus, Marina; Zecevic, Ivana; Wright, Laura Helen Virginia</t>
  </si>
  <si>
    <t>Perspectives of children and young people from Croatia and Bosnia and Herzegovina on their role in challenging perceived social and gender norms impacting school related gender-based violence</t>
  </si>
  <si>
    <t>CHILDREN AND YOUTH SERVICES REVIEW</t>
  </si>
  <si>
    <t>Children's perspectives; Violence; Child protection; Participatory methods; Social norms; School</t>
  </si>
  <si>
    <t>PARTICIPATION; PREVALENCE; PREDICTORS</t>
  </si>
  <si>
    <t>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1992).This article provides an overview of the overarching concept, methodology, and findings of the study with a particular focus on Croatia and Bosnia and Herzegovina.Findings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violence.Strategies for prevention, support services and social change, especially for vulnerable children and young people, were identified for further implementation and follow-up research.</t>
  </si>
  <si>
    <t>[Trbus, Marina] Univ Zagreb, Fac Educ &amp; Rehabil Sci, Rugvicka 5, Zagreb 10000, Croatia; [Wright, Laura Helen Virginia] Int Inst Child Rights &amp; Dev, Victoria, BC, Canada; [Wright, Laura Helen Virginia] Univ Edinburgh, Edinburgh, Scotland; [Zecevic, Ivana] Univ Banja Luka, Banja Luka, Bosnia &amp; Herceg</t>
  </si>
  <si>
    <t>University of Zagreb; University of Edinburgh; University of Banja Luka (UNIBL)</t>
  </si>
  <si>
    <t>Trbus, M (corresponding author), Univ Zagreb, Fac Educ &amp; Rehabil Sci, Rugvicka 5, Zagreb 10000, Croatia.</t>
  </si>
  <si>
    <t>mtrbus@gmail.com; ivana.zecevic@ff.unibl.org; laura.wright@ed.ac.uk</t>
  </si>
  <si>
    <t>Austrian Development Agency; Oak Foundation; Terre des Hommes</t>
  </si>
  <si>
    <t>The research has been produced in the Child Protection Hub project framework, supported by the Austrian Development Agency, Oak Foundation and Terre des Hommes. The research does not necessarily reflect the views of the donors.</t>
  </si>
  <si>
    <t>PERGAMON-ELSEVIER SCIENCE LTD</t>
  </si>
  <si>
    <t>THE BOULEVARD, LANGFORD LANE, KIDLINGTON, OXFORD OX5 1GB, ENGLAND</t>
  </si>
  <si>
    <t>0190-7409</t>
  </si>
  <si>
    <t>1873-7765</t>
  </si>
  <si>
    <t>CHILD YOUTH SERV REV</t>
  </si>
  <si>
    <t>Child. Youth Serv. Rev.</t>
  </si>
  <si>
    <t>10.1016/j.childyouth.2023.107000</t>
  </si>
  <si>
    <t>Family Studies; Social Work</t>
  </si>
  <si>
    <t>K3ET3</t>
  </si>
  <si>
    <t>WOS:001015310100001</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</si>
  <si>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</si>
  <si>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</si>
  <si>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</si>
  <si>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</si>
  <si>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</si>
  <si>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</si>
  <si>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</si>
  <si>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</si>
  <si>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</si>
  <si>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</si>
  <si>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</si>
  <si>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</si>
  <si>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</si>
  <si>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</si>
  <si>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</si>
  <si>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</si>
  <si>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L2WX1</t>
  </si>
  <si>
    <t>WOS:001021924600002</t>
  </si>
  <si>
    <t>Gutfleisch, T; Kogan, I</t>
  </si>
  <si>
    <t>Gutfleisch, Tamara; Kogan, Irena</t>
  </si>
  <si>
    <t>Parental occupation and students? STEM achievements by gender and ethnic origin: Evidence from Germany</t>
  </si>
  <si>
    <t>RESEARCH IN SOCIAL STRATIFICATION AND MOBILITY</t>
  </si>
  <si>
    <t>STEM achievement; Parental occupation; Gender; Generation status; Ethnic origin; Germany</t>
  </si>
  <si>
    <t>INTERGENERATIONAL TRANSMISSION; EDUCATIONAL-ATTAINMENT; SCIENCE; MATHEMATICS; IMMIGRANTS; ADOLESCENTS; EQUALITY; NATIVES; CHOICE; FAMILY</t>
  </si>
  <si>
    <t>Research has documented a positive association between parents' background in science, technology, engi-neering, and mathematics (STEM) and children's achievement and participation in STEM. Yet it is unclear whether girls and boys with and without migration background benefit equally from having STEM-affiliated parents, and whether this relationship varies depending on the educational stage. Using nationally representa-tive data from standardized assessment tests, we explore gender and ethnic differences in the association of parental STEM occupation and students' achievement in STEM at two educational stages (fourth and ninth grade) in Germany. Results show that parents' STEM occupation is associated only with girls' math competencies in fourth grade and boys' math and science competencies in ninth grade. After controlling for parental socio-economic status, no significant variation in this relationship can be reported by migrant generation status and ethnic origin. Eastern European students (irrespective of parents' background) perform better in STEM fields than other immigrant groups at both educational stages.</t>
  </si>
  <si>
    <t>[Gutfleisch, Tamara; Kogan, Irena] Univ Mannheim, Mannheim Ctr European Social Res MZES, D-68131 Mannheim, Germany; [Kogan, Irena] Univ Mannheim, Sch Social Sci, D-68131 Mannheim, Germany</t>
  </si>
  <si>
    <t>University of Mannheim; University of Mannheim</t>
  </si>
  <si>
    <t>Gutfleisch, T (corresponding author), Univ Mannheim, Mannheim Ctr European Social Res MZES, D-68131 Mannheim, Germany.</t>
  </si>
  <si>
    <t>tamara.gutfleisch@uni-mannheim.de</t>
  </si>
  <si>
    <t>Gutfleisch, Tamara/L-2777-2018</t>
  </si>
  <si>
    <t>Gutfleisch, Tamara/0000-0002-8648-2105</t>
  </si>
  <si>
    <t>Fritz Thyssen Foundation, Germany [10.20.2.001SO]</t>
  </si>
  <si>
    <t>Fritz Thyssen Foundation, Germany</t>
  </si>
  <si>
    <t>The study was supported by a research grant awarded by the Fritz Thyssen Foundation, Germany to Irena Kogan for the project Upwardly Mobile Through STEM? STEM Competences, Participation and Returns Among Ethnic Minority Women and Men in Germany (STEMobile) [Award number: 10.20.2.001SO].</t>
  </si>
  <si>
    <t>ELSEVIER SCI LTD</t>
  </si>
  <si>
    <t>THE BOULEVARD, LANGFORD LANE, KIDLINGTON, OXFORD OX5 1GB, OXON, ENGLAND</t>
  </si>
  <si>
    <t>0276-5624</t>
  </si>
  <si>
    <t>1878-5654</t>
  </si>
  <si>
    <t>RES SOC STRAT MOBIL</t>
  </si>
  <si>
    <t>Res. Soc. Stratif. Mobil.</t>
  </si>
  <si>
    <t>10.1016/j.rssm.2022.100735</t>
  </si>
  <si>
    <t>OCT 2022</t>
  </si>
  <si>
    <t>5W1LH</t>
  </si>
  <si>
    <t>WOS:000877682500004</t>
  </si>
  <si>
    <t>Melesk, K</t>
  </si>
  <si>
    <t>Melesk, Kirsti</t>
  </si>
  <si>
    <t>Combining learning with family responsibilities: European women in comparative perspective</t>
  </si>
  <si>
    <t>INTERNATIONAL JOURNAL OF SOCIOLOGY AND SOCIAL POLICY</t>
  </si>
  <si>
    <t>Adult education; Family; Women; Europe</t>
  </si>
  <si>
    <t>UNIVERSITY-STUDENTS; CHILD-CARE; HIGHER-EDUCATION; PARENTAL LEAVE; WORKING-CLASS; PARTICIPATION; POLICIES; EXPERIENCES; REGIMES; LABOR</t>
  </si>
  <si>
    <t>Purpose While women in most European societies still carry the largest burden in caring for the family, there is also an important unrealised learning interest among women. This has an impact on women's labour market and career opportunities. This paper aims at analysing empirically the role of family obligations in women's ability to realise their learning interests and how this differs across societal and institutional contexts across Europe. Design/methodology/approach The paper makes use of the second wave of Adult Education Survey from 2011, including data from 22 European countries. The article focuses on women aged 25-55 - an age group most affected by parental obligations. Logistic regression models are used to compare the effect that children in the household have on women's learning barriers across country groups of different family policy arrangements. Findings The results confirm empirically the situational nature of family barriers to learning as they grow and decline depending on the age of children. However, the level of intensity and the period when family-related barriers remain relevant for women vary across European countries. Originality/value This paper provides new insights into how women's caring obligations shape their labour market and career opportunities, focussing on the ability to take up adult learning. Involving data from 22 countries, including Eastern European countries, provides a broad look into the differing contexts shaping women's opportunities across Europe.</t>
  </si>
  <si>
    <t>[Melesk, Kirsti] Tallinn Univ, Sch Governance Law &amp; Soc, Tallinn, Estonia; [Melesk, Kirsti] Praxis Ctr Policy Studies, Tallinn, Estonia</t>
  </si>
  <si>
    <t>Tallinn University</t>
  </si>
  <si>
    <t>Melesk, K (corresponding author), Tallinn Univ, Sch Governance Law &amp; Soc, Tallinn, Estonia.;Melesk, K (corresponding author), Praxis Ctr Policy Studies, Tallinn, Estonia.</t>
  </si>
  <si>
    <t>kirsti.melesk@praxis.ee</t>
  </si>
  <si>
    <t>EMERALD GROUP PUBLISHING LTD</t>
  </si>
  <si>
    <t>BINGLEY</t>
  </si>
  <si>
    <t>HOWARD HOUSE, WAGON LANE, BINGLEY BD16 1WA, W YORKSHIRE, ENGLAND</t>
  </si>
  <si>
    <t>0144-333X</t>
  </si>
  <si>
    <t>1758-6720</t>
  </si>
  <si>
    <t>INT J SOCIOL SOC POL</t>
  </si>
  <si>
    <t>Int. J. Sociol. Soc. Policy</t>
  </si>
  <si>
    <t>JUN 23</t>
  </si>
  <si>
    <t>7-8</t>
  </si>
  <si>
    <t>10.1108/IJSSP-05-2020-0194</t>
  </si>
  <si>
    <t>SEP 2020</t>
  </si>
  <si>
    <t>SX2MR</t>
  </si>
  <si>
    <t>WOS:000574303700001</t>
  </si>
  <si>
    <t>Quaranta, M; Sani, GMD</t>
  </si>
  <si>
    <t>Quaranta, Mario; Sani, Giulia M. Dotti</t>
  </si>
  <si>
    <t>The Relationship Between the Civic Engagement of Parents and Children: A Cross-National Analysis of 18 European Countries</t>
  </si>
  <si>
    <t>NONPROFIT AND VOLUNTARY SECTOR QUARTERLY</t>
  </si>
  <si>
    <t>civic involvement; parents-children similarity; Western-Eastern Europe; Bayesian multilevel models; EU-SILC</t>
  </si>
  <si>
    <t>POLITICAL-SOCIALIZATION; INTERGENERATIONAL TRANSMISSION; UNITED-STATES; PARTICIPATION; MEDIA; VOLUNTEERISM; INVOLVEMENT; PERSPECTIVE; GENERATION; PATHWAYS</t>
  </si>
  <si>
    <t>Although previous research has suggested the existence of a positive association between the political activities of parents and children, little is known about other forms of civic engagement. In particular, the literature lacks an international comparative study on the intergenerational transmission of civic involvement. Using Bayesian multilevel models on data from the European Union Statistics on Income and Living Conditions (EU-SILC) 2006 special module on social participation, this article tests hypotheses on the patterns of civic engagement of parents and children in 18 European countries with different political legacies. Our results show a positive association between the participation in associational activities of parents and children in all the considered countries, above and beyond individual and contextual characteristics. In particular, we do not find an evident East-West gap in the socialization process, suggesting that the Communist past of Eastern and Central European countries has little influence on what can be considered a basic mechanism of civic learning.</t>
  </si>
  <si>
    <t>[Quaranta, Mario] LUISS Guido Carli, Rome, Italy; [Sani, Giulia M. Dotti] Coll Carlo Alberto, Turin, Italy</t>
  </si>
  <si>
    <t>Luiss Guido Carli University; Collegio Carlo Alberto</t>
  </si>
  <si>
    <t>Quaranta, M (corresponding author), LUISS Guido Carli, Dept Polit Sci, Via Villa Emiliani 14, I-00135 Rome, Italy.</t>
  </si>
  <si>
    <t>mquaranta@luiss.it</t>
  </si>
  <si>
    <t>Dotti-Sani, Giulia Maria/HNS-2282-2023</t>
  </si>
  <si>
    <t>0899-7640</t>
  </si>
  <si>
    <t>1552-7395</t>
  </si>
  <si>
    <t>NONPROF VOLUNT SEC Q</t>
  </si>
  <si>
    <t>Nonprofit Volunt. Sect. Q.</t>
  </si>
  <si>
    <t>10.1177/0899764016628677</t>
  </si>
  <si>
    <t>Social Issues</t>
  </si>
  <si>
    <t>EG2EO</t>
  </si>
  <si>
    <t>WOS:000390856100002</t>
  </si>
  <si>
    <t>Gauthier, AH; Emery, T; Bartova, A</t>
  </si>
  <si>
    <t>Gauthier, Anne H.; Emery, Tom; Bartova, Alzbeta</t>
  </si>
  <si>
    <t>The labour market intentions and behaviour of stay-at-home mothers in Western and Eastern Europe</t>
  </si>
  <si>
    <t>ADVANCES IN LIFE COURSE RESEARCH</t>
  </si>
  <si>
    <t>Female employment; Homemaker; Work intention; Theory of planned behaviour</t>
  </si>
  <si>
    <t>FERTILITY INTENTIONS; FAMILY POLICIES; SOCIAL-POLICY; WORK; GENDER; WOMEN; EMPLOYMENT; CHILDREN; GERMANY; CARE</t>
  </si>
  <si>
    <t>Despite recent increases in female labour force participation across Europe, a non-negligible proportion of women continue to remain out of the labour force for short or longer periods of time. Among the six countries included in this paper, stay-at-home mothers represent on average 33% of all mothers with children under the age of 12. Using two waves of data from the Generations and Gender Survey, we examine cross-national differences in the labour market intentions and behaviour of stay-at-home mothers. In particular, we ask the questions of what individual- and societal-level factors influence stayat-home mothers' intention to join the labour force, and what factors allow (or prevent) them from realizing their intentions. The results reveal that traditional personal attitudes towards working mothers deter stay-at-home mothers from intending to join the labour force. Moreover, such traditional personal attitudes, combined with financial security, further boost mothers' realization of negative work intention (i.e. the intention to stay at home). We also found some evidence of the role of societal context but only in the realization of negative intention. (C) 2016 The Authors. Published by Elsevier Ltd.</t>
  </si>
  <si>
    <t>[Gauthier, Anne H.; Emery, Tom] Netherlands Interdisciplinary Demog Inst, Postbus 11650, NL-2502 AR The Hague, Netherlands; [Gauthier, Anne H.; Emery, Tom] Univ Groningen, NL-9700 AB Groningen, Netherlands; [Bartova, Alzbeta] Univ Edinburgh, Edinburgh EH8 9YL, Midlothian, Scotland</t>
  </si>
  <si>
    <t>Royal Netherlands Academy of Arts &amp; Sciences; Netherlands Interdisciplinary Demographic Institute (NIDI-KNAW); University of Groningen; University of Edinburgh</t>
  </si>
  <si>
    <t>Gauthier, AH (corresponding author), Netherlands Interdisciplinary Demog Inst, Postbus 11650, NL-2502 AR The Hague, Netherlands.</t>
  </si>
  <si>
    <t>gauthier@nidi.nl</t>
  </si>
  <si>
    <t>Bartova, Alzbeta/HGT-7216-2022; Emery, Thomas/ABI-4183-2020; Emery, Thomas/J-8828-2017</t>
  </si>
  <si>
    <t>Bartova, Alzbeta/0000-0002-3819-6841; Emery, Thomas/0000-0001-6137-9577; Emery, Thomas/0000-0001-6137-9577; Gauthier, Anne/0000-0001-9808-2857</t>
  </si>
  <si>
    <t>1040-2608</t>
  </si>
  <si>
    <t>ADV LIFE COURSE RES</t>
  </si>
  <si>
    <t>Adv. Life Course Res.</t>
  </si>
  <si>
    <t>10.1016/j.alcr.2015.12.002</t>
  </si>
  <si>
    <t>EG0RI</t>
  </si>
  <si>
    <t>Green Published, hybrid</t>
  </si>
  <si>
    <t>WOS:000390739500001</t>
  </si>
  <si>
    <t>Lutherová, SG; Maríková, H; Válková, J</t>
  </si>
  <si>
    <t>Lutherova, Sona G.; Marikova, Hana; Valkova, Jana</t>
  </si>
  <si>
    <t>Childcare Preferences of Parents in the Czech Republic and the Slovak Republic</t>
  </si>
  <si>
    <t>SOCIOLOGIA</t>
  </si>
  <si>
    <t>childcare; family policies; gender equality; parental leave</t>
  </si>
  <si>
    <t>MOTHERHOOD PENALTY; EASTERN-EUROPE; WELFARE-STATE; FAMILY; WORK; POLICIES</t>
  </si>
  <si>
    <t>In spite of recent economic and social developments in the EU and related pressures on labour market participation, family policies in the Czech Republic and the Slovak Republic are very familialistic. With the combination of long-term leaves and limited access to institutional childcare the reconciliation of parenting and work remains an irresolvable task that has implications for gender equality and specifically for the participation of women in the labour market. This article seeks to examine the relationship between the ideal preferences and real decisions parents make concerning care for preschool-age children against a backdrop of cultural values, economic factors, and institutional provisions established under the system of family policy and childcare policy in the Czech Republic and Slovakia and in relation to gender in/equality in society. The aim is to shed light on the structure and content of parental views on childcare in the context of both real and hypothetical decision-making. As the data show, the ideal preferences and hypothetical choices of parents reflect their actual practice which is determined by the given childcare policies. It is therefore necessary to take this into account in relation to increasing gender equality in society and the participation of both men and women in childcare.</t>
  </si>
  <si>
    <t>[Lutherova, Sona G.] Inst Ethnol SAS, Klemensova 19, Bratislava 81364, Slovakia; [Marikova, Hana] Inst Sociol CAS CR, Jilska 1, Prague 11000 1, Czech Republic; [Valkova, Jana] Fac Social Studies MU, Inst Publ Policy &amp; Social Work, Jostova 10, Brno 60200, Czech Republic</t>
  </si>
  <si>
    <t>Czech Academy of Sciences; Institute of Sociology of the Czech Academy of Sciences; Masaryk University Brno</t>
  </si>
  <si>
    <t>Lutherová, SG (corresponding author), Inst Ethnol SAS, Klemensova 19, Bratislava 81364, Slovakia.</t>
  </si>
  <si>
    <t>sona.lutherova@savba.sk; hana.marikova@soc.cas.cz; janavalkova@mail.muni.cz</t>
  </si>
  <si>
    <t>Maříková, Hana/E-2429-2014</t>
  </si>
  <si>
    <t>Marikova, Hana/0000-0002-0728-9981; G. Lutherova, Sona/0000-0003-3214-0000</t>
  </si>
  <si>
    <t>VEGA Obcianske aktivity ako determinant udrtatelneho rozvoja mesta (etnologicky pohlad) [2/0024/14]</t>
  </si>
  <si>
    <t>VEGA Obcianske aktivity ako determinant udrtatelneho rozvoja mesta (etnologicky pohlad)</t>
  </si>
  <si>
    <t>The paper is an outcome of the project VEGA no. 2/0024/14 Obcianske aktivity ako determinant udrtatelneho rozvoja mesta (etnologicky pohlad) [Civic activities as a determinant of the sustainable development of cities (an ethnographic perspective)]; GA CR No. 15-078985 Konfigurace pece o starsi v CR: laska, prace, penize [Configurations of Elderly Care in the CR: Labour, Love and Money] and RVO No. 68378025.</t>
  </si>
  <si>
    <t>INST SOCIOLOGY SLOVAK ACAD SCIENCES</t>
  </si>
  <si>
    <t>BRATISLAVA</t>
  </si>
  <si>
    <t>KLEMENSOVA 19, BRATISLAVA, SLOVAKIA</t>
  </si>
  <si>
    <t>0049-1225</t>
  </si>
  <si>
    <t>1336-8613</t>
  </si>
  <si>
    <t>SOCIOLOGIA-BRATISLAV</t>
  </si>
  <si>
    <t>Sociologia</t>
  </si>
  <si>
    <t>FA6IQ</t>
  </si>
  <si>
    <t>WOS:000405547100003</t>
  </si>
  <si>
    <t>Suzuki, T</t>
  </si>
  <si>
    <t>Suzuki, Toru</t>
  </si>
  <si>
    <t>Korea's Strong Familism and Lowest-Low Fertility</t>
  </si>
  <si>
    <t>INTERNATIONAL JOURNAL OF JAPANESE SOCIOLOGY</t>
  </si>
  <si>
    <t>Korea; fertility</t>
  </si>
  <si>
    <t>The emergence of lowest-low fertility in southern and eastern Europe dramatically changed the relationship between fertility and its covariates. Today, low fertility countries are characterized by low female labor force participation, low gender equity, robust marriage institution, and strong familism. It is assumed that the discrepancy between an advanced socioeconomic system and robust family patterns is an important cause of lowest-low fertility. The Republic of Korea is a typical case where the conventional family pattern causes disharmony with socioeconomic development and depresses fertility. The direct cost of children has been rising rapidly because of the Confucian value of education and strong family ties. The tight labor market conditions and the increasing uncertainty about the future are depressing nuptiality as well as marital fertility. The robustness of traditional gender role division checks the improvement in compatibility between work and the family and sustains the high opportunity cost of childbearing. Although the Korean government announced an ambitious pronatal program in 2006, the budget is so limited that its effect is questionable. Furthermore, a large part of the difference between moderately low and lowest-low fertility is attributed to cultural patterns and is beyond family policy.</t>
  </si>
  <si>
    <t>[Suzuki, Toru] Natl Inst Populat &amp; Social Secur Res, Chiyoda Ku, 2-2-3 Uchisaiwai Cho, Tokyo 1000011, Japan</t>
  </si>
  <si>
    <t>Suzuki, T (corresponding author), Natl Inst Populat &amp; Social Secur Res, Chiyoda Ku, 2-2-3 Uchisaiwai Cho, Tokyo 1000011, Japan.</t>
  </si>
  <si>
    <t>suzuki-t@ipss.go.jp</t>
  </si>
  <si>
    <t>0918-7545</t>
  </si>
  <si>
    <t>1475-6781</t>
  </si>
  <si>
    <t>INT J JPN SOCIOL</t>
  </si>
  <si>
    <t>Int. J. Jpn. Sociol.</t>
  </si>
  <si>
    <t>10.1111/j.1475-6781.2008.00116.x</t>
  </si>
  <si>
    <t>V3K0E</t>
  </si>
  <si>
    <t>WOS:000218325900005</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</si>
  <si>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</si>
  <si>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</si>
  <si>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</si>
  <si>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</si>
  <si>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</si>
  <si>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</si>
  <si>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</si>
  <si>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</si>
  <si>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</si>
  <si>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</si>
  <si>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</si>
  <si>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</si>
  <si>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</si>
  <si>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</si>
  <si>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</si>
  <si>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</si>
  <si>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</si>
  <si>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</si>
  <si>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</si>
  <si>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</si>
  <si>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</si>
  <si>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</si>
  <si>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</si>
  <si>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</si>
  <si>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Spéder, Z; Bartus, T</t>
  </si>
  <si>
    <t>Speder, Zsolt; Bartus, Tamas</t>
  </si>
  <si>
    <t>Educational Enrolment, Double-Status Positions and the Transition to Motherhood in Hungary</t>
  </si>
  <si>
    <t>EUROPEAN JOURNAL OF POPULATION</t>
  </si>
  <si>
    <t>Fertility; Transition to motherhood; Education; Educational expansion; Post-communist fertility</t>
  </si>
  <si>
    <t>LABOR-FORCE PARTICIPATION; FAMILY FORMATION; EASTERN-EUROPE; DEVELOPED-COUNTRIES; SOCIETAL TRANSITION; FERTILITY; IMPACT; CHILDBEARING; EMPLOYMENT; ADULTHOOD</t>
  </si>
  <si>
    <t>It is well known that participation in education is incompatible with the transition to motherhood. However, enrolment is overwhelmingly treated as a single status even though participation in education may be combined with employment-resulting in double-status positions, and the fertility implications of double-status positions are less clear-cut. Relying on normative and economic approaches, we develop original and competing hypotheses regarding the effect of double-status positions on the transition to motherhood. We also speculate on how the post-communist transition and institutional context might influence the hypothesised effects. The hypotheses are tested using event history data from the Hungarian Generations and Gender Survey. We employ event history methods, which take into account the potential endogeneity of employment and enrolment decisions. We find robust evidence that first birth rates are higher among women in double-status positions than among women who are merely enrolled, but that difference is smaller in younger cohorts than in older ones. We also find some evidence that first birth rates are lower in double-status positions than among women who are employed but not enrolled. Our findings suggest that the conflict between participation in education and motherhood is mitigated in double-status positions, especially among members of the oldest cohort. Since double status is prevalent in modern societies, but has different meanings in different contexts according to educational system and welfare state, we argue for future research on this issue.</t>
  </si>
  <si>
    <t>[Speder, Zsolt] Hungarian Demog Res Inst, Buday Laszlo Utca 1-3, H-1024 Budapest, Hungary; [Bartus, Tamas] Corvinus Univ Budapest, Fovam Ter 8, H-1093 Budapest, Hungary</t>
  </si>
  <si>
    <t>Corvinus University Budapest</t>
  </si>
  <si>
    <t>Spéder, Z (corresponding author), Hungarian Demog Res Inst, Buday Laszlo Utca 1-3, H-1024 Budapest, Hungary.</t>
  </si>
  <si>
    <t>speder@demografia.hu</t>
  </si>
  <si>
    <t>Bartus, Tamás/AAW-3994-2021; Bartus, Tamás/F-5547-2012</t>
  </si>
  <si>
    <t>Bartus, Tamás/0000-0002-8356-9408; Speder, Zsolt/0000-0002-0480-5944</t>
  </si>
  <si>
    <t>grant Mapping Family Transitions: Causes, Consequences, Complexities, and Context'' of the Hungarian Science and Research Foundation (OTKA) [K 109397]; Janos Bolyai Scholarship of the Hungarian Academy of Sciences</t>
  </si>
  <si>
    <t>grant Mapping Family Transitions: Causes, Consequences, Complexities, and Context'' of the Hungarian Science and Research Foundation (OTKA)(Orszagos Tudomanyos Kutatasi Alapprogramok (OTKA)); Janos Bolyai Scholarship of the Hungarian Academy of Sciences(Hungarian Academy of Sciences)</t>
  </si>
  <si>
    <t>We would like to thank the anonymous referees for helpful comments and suggestions. The research was supported by the grant Mapping Family Transitions: Causes, Consequences, Complexities, and Context'' (No. K 109397) of the Hungarian Science and Research Foundation (OTKA). Bartus also received financial support from the Janos Bolyai Scholarship of the Hungarian Academy of Sciences.</t>
  </si>
  <si>
    <t>SPRINGER</t>
  </si>
  <si>
    <t>DORDRECHT</t>
  </si>
  <si>
    <t>VAN GODEWIJCKSTRAAT 30, 3311 GZ DORDRECHT, NETHERLANDS</t>
  </si>
  <si>
    <t>0168-6577</t>
  </si>
  <si>
    <t>1572-9885</t>
  </si>
  <si>
    <t>EUR J POPUL</t>
  </si>
  <si>
    <t>Eur. J. Popul.</t>
  </si>
  <si>
    <t>FEB</t>
  </si>
  <si>
    <t>10.1007/s10680-016-9394-0</t>
  </si>
  <si>
    <t>EM0IN</t>
  </si>
  <si>
    <t>Green Published</t>
  </si>
  <si>
    <t>WOS:000395002100003</t>
  </si>
  <si>
    <t>Kil, T; Neels, K; Wood, J; de Valk, HAG</t>
  </si>
  <si>
    <t>Kil, Tine; Neels, Karel; Wood, Jonas; de Valk, Helga A. G.</t>
  </si>
  <si>
    <t>Employment After Parenthood: Women of Migrant Origin and Natives Compared</t>
  </si>
  <si>
    <t>EUROPEAN JOURNAL OF POPULATION-REVUE EUROPEENNE DE DEMOGRAPHIE</t>
  </si>
  <si>
    <t>Migration; Childbearing; Register data; Labour market; Maternal employment; Belgium</t>
  </si>
  <si>
    <t>LABOR-FORCE PARTICIPATION; SOCIAL EMBEDDEDNESS; ETHNIC-DIFFERENCES; FAMILY MIGRATION; IMMIGRANT WOMEN; WORK; GENDER; LIFE; MARKET; 2ND-GENERATION</t>
  </si>
  <si>
    <t>Motherhood negatively affects female employment in majority populations across Europe. Although employment levels are particularly low among women of migrant origin, little is known about the motherhood-employment link in migrant populations. This paper investigates whether family formation differentially affects the labour market position of migrant women and their descendants compared to natives. Using longitudinal microdata from the Belgian social security registers, 12,167 women are followed from 12 months before until 48 months after the birth of their first child for the period 1999-2010. Levels of activity (versus inactivity), employment (versus unemployment) and full-time employment (versus part-time employment) are compared between natives and first- and second-generation women of Southern European, Eastern European, Turkish and Moroccan origin. We find that activity and employment levels decrease to a larger extent following the transition to parenthood among women of migrant origin than among natives. With respect to activity levels, differences between second-generation women and natives are largely explained by socio-demographic and pre-birth job characteristics, while differences between first-generation women and natives are not, suggesting that other factors such as tied migration patterns determine labour market attachment among first-generation mothers. With respect to employment levels, unemployment is increasing more among women of migrant origin of both generations than among natives, also when controlling for background characteristics, which signals differential access to stable job positions as well as to family policies. In sum, the results draw attention to the challenge that parenthood creates for mothers of migrant origin in terms of retaining and gaining employment, but also to the role of labour market entry and early career positions.</t>
  </si>
  <si>
    <t>[Kil, Tine; Neels, Karel; Wood, Jonas] Univ Antwerp, Sint Jacobstr 2, B-2000 Antwerp, Belgium; [de Valk, Helga A. G.] Univ Groningen, KNAW, Netherlands Interdisciplinary Demog Inst, Lange Houtstr 19, NL-2511 CV The Hague, Netherlands</t>
  </si>
  <si>
    <t>University of Antwerp; Royal Netherlands Academy of Arts &amp; Sciences; Netherlands Interdisciplinary Demographic Institute (NIDI-KNAW); University of Groningen</t>
  </si>
  <si>
    <t>Kil, T (corresponding author), Univ Antwerp, Sint Jacobstr 2, B-2000 Antwerp, Belgium.</t>
  </si>
  <si>
    <t>Tine.Kil@uantwerpen.be</t>
  </si>
  <si>
    <t>Neels, Karel K.D./S-4337-2016; Kil, Tine/R-3047-2016</t>
  </si>
  <si>
    <t>Research Council of the University of Antwerp [BOF-DOCPRO2013]; Flemish Research Council [G032715N]</t>
  </si>
  <si>
    <t>Research Council of the University of Antwerp; Flemish Research Council(FWO)</t>
  </si>
  <si>
    <t>This research was supported by grants from the Research Council of the University of Antwerp (BOF-DOCPRO2013) and the Flemish Research Council (G032715N).</t>
  </si>
  <si>
    <t>Eur. J. Popul.-Rev. Eur. Demogr.</t>
  </si>
  <si>
    <t>AUG</t>
  </si>
  <si>
    <t>10.1007/s10680-017-9431-7</t>
  </si>
  <si>
    <t>GP7TV</t>
  </si>
  <si>
    <t>Green Published, Green Accepted, Green Submitted</t>
  </si>
  <si>
    <t>WOS:000441113400006</t>
  </si>
  <si>
    <t>Aassve, A; Arpino, B; Goisis, A</t>
  </si>
  <si>
    <t>Aassve, Arnstein; Arpino, Bruno; Goisis, Alice</t>
  </si>
  <si>
    <t>Grandparenting and mothers' labour force participation: A comparative analysis using the generations and gender survey</t>
  </si>
  <si>
    <t>CHILD-CARE; EASTERN-EUROPE; FERTILITY; GRANDCHILDREN; PATTERNS; TRANSITION; TRANSFERS; FAMILIES; FRANCE; MODELS</t>
  </si>
  <si>
    <t>BACKGROUND It is well known that the provision of public childcare plays an important role for women labour force participation and its availability varies tremendously across countries. In many countries, informal childcare is also important and typically provided by the grandparents, but its role on mothers' employment is not yet well understood. Understanding the relationship between labour supply decisions and grandparental childcare is complex. While the provision of grandparental childcare is clearly a function of the social and institutional context of a country, it also depends on family preferences, which are typically unobserved in surveys. OBJECTIVE We analyze the role of informal childcare provided by grandparents on mothers' labour force participation keeping unobserved preferences into account. METHODS Bivariate probit models with instrumental variables are estimated on data from seven countries (Bulgaria, France, Georgia, Germany, Hungary, Russia and The Netherlands) drawn from the Generations and Gender Survey. RESULTS We find that only in some countries mothers' employment is positively and significantly associated with grandparents providing childcare. In other countries, once we control for unobserved preferences, we do not find this effect. CONCLUSIONS The role of grandparents is an important element to reconcile work and family for women in some countries. Our results show the importance of considering family preferences and country differences when studying the relationship between grandparental childcare and mothers' labour supply. COMMENTS Our results are consistent with previous research on this topic. However, differently from previous studies, we conduct separate analyses by country and show that the effect of grandparental childcare varies considerably. The fact that we also include in the analyses Bulgaria, Hungary, Russia and Georgia is an important novelty as there are no studies on this issue for these countries.</t>
  </si>
  <si>
    <t>[Aassve, Arnstein] Bocconi Univ, Milan, Italy; [Goisis, Alice] London Sch Econ, London, England</t>
  </si>
  <si>
    <t>Bocconi University; University of London; London School Economics &amp; Political Science</t>
  </si>
  <si>
    <t>Aassve, A (corresponding author), Bocconi Univ, Milan, Italy.</t>
  </si>
  <si>
    <t>arnstein.aassve@unibocconi.it; bruno.arpino@upf.edu; A.Goisis@lse.ac.uk</t>
  </si>
  <si>
    <t>Arpino, Bruno/AAF-3867-2019; arpino, bruno/G-2775-2013</t>
  </si>
  <si>
    <t>arpino, bruno/0000-0002-8374-3066; Goisis, Alice/0000-0002-3038-0337; AASSVE, ARNSTEIN/0000-0002-9980-8610</t>
  </si>
  <si>
    <t>JUL 10</t>
  </si>
  <si>
    <t>10.4054/DemRes.2012.27.3</t>
  </si>
  <si>
    <t>972IH</t>
  </si>
  <si>
    <t>Green Published, gold</t>
  </si>
  <si>
    <t>WOS:000306270000001</t>
  </si>
  <si>
    <t>Kurowska, A</t>
  </si>
  <si>
    <t>Kurowska, Anna</t>
  </si>
  <si>
    <t>The impact of an unconditional parental benefit on employment of mothers A comparative study of Estonia and Lithuania</t>
  </si>
  <si>
    <t>Childcare benefit; Familialism; Family policy; Maternal employment; Parental leave</t>
  </si>
  <si>
    <t>IN-WORK SUPPORT; WOMENS EMPLOYMENT; CHILD-CARE; PAID WORK; FAMILY; PARTICIPATION; FERTILITY; ATTITUDES; LEAVE; OPPORTUNITIES</t>
  </si>
  <si>
    <t>Purpose - The purpose of this paper is to solve the puzzle of the disproportionately lower employment rate of mothers of toddlers with relation to the employment rate of mothers of preschool and school-age children in Estonia. Design/methodology/approach - The research is based on the Most Similar System Design and compares Estonia with Lithuania. The applied methods include inferential statistics and microsimulation techniques, employing the OECD Benefits and Wages Calculator, the OECD Family Support Calculator and EUROMOD the European tax-benefit microsimulation model. Findings - The comparison revealed that the overwhelming majority of the crucial aspects of socio-cultural, economic and institutional conditions were more favourable for maternal employment in Estonia than in Lithuania. This explains the higher maternal employment rates both for mothers of pre-schoolers and school-age children in Estonia. However, one particular element of the institutional context targeted to the mothers of toddlers - the unconditional parental benefit - had an entirely opposite character. This particular feature of the parental leave scheme was the only factor that could explain why the employment rate of mothers of toddlers is disproportionately lower than the employment rate of mothers of older children in Estonia and much lower than the employment of mothers of toddlers in Lithuania. Originality/value - This study complements previous research by providing evidence on the relative importance of universal parental benefit schemes in the context of other country-specific conditions for maternal employment, including the availability of institutional childcare. Furthermore, the results presented show that childcare regime typologies, at least those that characterise Eastern European countries, should be more sensitive to children's age.</t>
  </si>
  <si>
    <t>[Kurowska, Anna] Univ Warsaw, Inst Social Policy, Warsaw, Poland</t>
  </si>
  <si>
    <t>University of Warsaw</t>
  </si>
  <si>
    <t>Kurowska, A (corresponding author), Univ Warsaw, Inst Social Policy, Warsaw, Poland.</t>
  </si>
  <si>
    <t>a.kurowska@uw.edu.pl</t>
  </si>
  <si>
    <t>Kurowska, Anna/R-9932-2019</t>
  </si>
  <si>
    <t>Kurowska, Anna/0000-0002-3578-4517</t>
  </si>
  <si>
    <t>Foundation for Polish Science (Parent-Bridge Programme)</t>
  </si>
  <si>
    <t>This paper was written with financial support from the Foundation for Polish Science (Parent-Bridge Programme) as part of the project Joint influences of family and labour market policies on labour market participation and fertility decisions of men and women coordinated by Anna Kurowska. The author is grateful to Katharina Wrohlich, Steven Saxonberg, Jana Javornik and four anonymous reviewers for their comments and suggestions.</t>
  </si>
  <si>
    <t>1-2</t>
  </si>
  <si>
    <t>10.1108/IJSSP-08-2015-0085</t>
  </si>
  <si>
    <t>ER0NE</t>
  </si>
  <si>
    <t>WOS:000398483800003</t>
  </si>
  <si>
    <t>Kowalewska, H</t>
  </si>
  <si>
    <t>Kowalewska, Helen</t>
  </si>
  <si>
    <t>Gendered employment patterns: Women's labour market outcomes across 24 countries</t>
  </si>
  <si>
    <t>JOURNAL OF EUROPEAN SOCIAL POLICY</t>
  </si>
  <si>
    <t>Cluster analysis; comparative family policy; comparative social policy; defamilialization; gender inequality; gendered trade-offs; welfare state outcomes; welfare state paradox; welfare state typologies; women's employment</t>
  </si>
  <si>
    <t>FAMILY POLICY REGIMES; WELFARE-STATE REGIMES; CHILD-CARE; OCCUPATIONAL SEGREGATION; PAY GAP; WORK; EQUALITY; INEQUALITY; VARIETIES; FAMILIALISM</t>
  </si>
  <si>
    <t>An accepted framework for 'gendering' the analysis of welfare regimes compares countries by degrees of 'defamilialization' or how far their family policies support or undermine women's employment participation. This article develops an alternative framework that explicitly spotlights women's labour market outcomes rather than policies. Using hierarchical clustering on principal components, it groups 24 industrialized countries by their simultaneous performance across multiple gendered employment outcomes spanning segregation and inequalities in employment participation, intensity, and pay, with further differences by class. The three core 'worlds' of welfare (social-democratic, corporatist, liberal) each displays a distinctive pattern of gendered employment outcomes. Only France diverges from expectations, as large gender pay gaps across the educational divide - likely due to fragmented wage-bargaining - place it with Anglophone countries. Nevertheless, the outcome-based clustering fails to support the idea of a homogeneous Mediterranean grouping or a singular Eastern European cluster. Furthermore, results underscore the complexity and idiosyncrasy of gender inequality: while certain groups of countries are 'better' overall performers, all have their flaws. Even the Nordics fall behind on some measures of segregation, despite narrow participatory and pay gaps for lower- and high-skilled groups. Accordingly, separately monitoring multiple measures of gender inequality, rather than relying on 'headline' indicators or gender equality indices, matters.</t>
  </si>
  <si>
    <t>[Kowalewska, Helen] Univ Bath, Dept Social &amp; Policy Sci, Bath, England; [Kowalewska, Helen] Univ Bath, Dept Social &amp; Policy Sci, Bath BA2 7AY, England</t>
  </si>
  <si>
    <t>University of Bath; University of Bath</t>
  </si>
  <si>
    <t>Kowalewska, H (corresponding author), Univ Bath, Dept Social &amp; Policy Sci, Bath BA2 7AY, England.</t>
  </si>
  <si>
    <t>hk775@bath.ac.uk</t>
  </si>
  <si>
    <t>Kowalewska, Helen/F-4797-2016</t>
  </si>
  <si>
    <t>Kowalewska, Helen/0000-0002-7991-5371</t>
  </si>
  <si>
    <t>SAGE PUBLICATIONS LTD</t>
  </si>
  <si>
    <t>LONDON</t>
  </si>
  <si>
    <t>1 OLIVERS YARD, 55 CITY ROAD, LONDON EC1Y 1SP, ENGLAND</t>
  </si>
  <si>
    <t>0958-9287</t>
  </si>
  <si>
    <t>1461-7269</t>
  </si>
  <si>
    <t>J EUR SOC POLICY</t>
  </si>
  <si>
    <t>J. Eur. Soc. Policy</t>
  </si>
  <si>
    <t>MAY</t>
  </si>
  <si>
    <t>10.1177/09589287221148336</t>
  </si>
  <si>
    <t>JAN 2023</t>
  </si>
  <si>
    <t>Public Administration; Social Issues</t>
  </si>
  <si>
    <t>C8ZC5</t>
  </si>
  <si>
    <t>WOS:000918368000001</t>
  </si>
  <si>
    <t>Hiekel, N; Liefbroer, AC; Poortman, AR</t>
  </si>
  <si>
    <t>Hiekel, Nicole; Liefbroer, Aart C.; Poortman, Anne-Rigt</t>
  </si>
  <si>
    <t>Income pooling strategies among cohabiting and married couples: A comparative perspective</t>
  </si>
  <si>
    <t>MONEY MANAGEMENT; DEMOGRAPHIC-TRANSITION; UNION FORMATION; MANAGING MONEY; UNITED-STATES; COHABITATION; COMMITMENT; BEHAVIOR; FAMILY; ORGANIZATION</t>
  </si>
  <si>
    <t>BACKGROUND Studies explaining why cohabiters are more likely to keep money separate than spouses have mainly focused on selection processes, without taking into account the heterogeneity within both union types in levels of commitment. Cross-national studies are rare and have predominantly included Northern and Western European countries, the United States, and Canada. OBJECTIVE This study explains the higher likelihood of cohabiters to keep income separate by selection as well as commitment factors and explores country differences, including countries from Central and Eastern Europe. METHODS Using data from the Generations and Gender Surveys of Bulgaria, France, Georgia, Germany, Romania, and Russia, N=41,456 cohabiting and married individuals are studied. Binary logistic regression models of the likelihood that respondents keep money separate are calculated. RESULTS Across countries, higher education, female labor market participation, both partners being employed, short union duration, absence of joint children, presence of separation thoughts, and (for cohabiters) a lack of marital intentions are the most persistent correlates of keeping money separate. Differences between cohabiters and married couples are reduced when selection and commitment are taken into account, but are still significant. Cross-national variation in the effect of cohabitation on keeping separate purses is persistent. CONCLUSION Different money management strategies of cohabiters and spouses can be explained to some extent by selection processes and inherent differences in the level of commitment within cohabitation and marriage. Countries also differ in the socio-economic context and norms concerning the way intimate relationships are organized which might lead to persistent differences in the way cohabiting and married couples organize their income.</t>
  </si>
  <si>
    <t>[Hiekel, Nicole; Liefbroer, Aart C.] NIDI, NL-2502 AR The Hague, Netherlands; [Hiekel, Nicole; Liefbroer, Aart C.] Univ Groningen, NL-9700 AB Groningen, Netherlands; [Liefbroer, Aart C.] Vrije Univ Amsterdam, Fac Social Sci, Amsterdam, Netherlands; [Poortman, Anne-Rigt] Univ Utrecht, Fac Social &amp; Behav Sci, NL-3508 TC Utrecht, Netherlands</t>
  </si>
  <si>
    <t>University of Groningen; Vrije Universiteit Amsterdam; Utrecht University</t>
  </si>
  <si>
    <t>Hiekel, N (corresponding author), NIDI, POB 11650, NL-2502 AR The Hague, Netherlands.</t>
  </si>
  <si>
    <t>hiekel@nidi.nl</t>
  </si>
  <si>
    <t>Poortman, Anne-Rigt/F-1588-2013</t>
  </si>
  <si>
    <t>Liefbroer, Aart/0000-0002-7884-3150</t>
  </si>
  <si>
    <t>MAY 15</t>
  </si>
  <si>
    <t>10.4054/DemRes.2014.30.55</t>
  </si>
  <si>
    <t>AH1PS</t>
  </si>
  <si>
    <t>Green Submitted, gold</t>
  </si>
  <si>
    <t>WOS:000335893900001</t>
  </si>
  <si>
    <t>Zinkina, YV; Shulgin, SG; Novikov, KE; Korotayev, AV</t>
  </si>
  <si>
    <t>Zinkina, Yu, V; Shulgin, S. G.; Novikov, K. E.; Korotayev, A., V</t>
  </si>
  <si>
    <t>UNIVERSAL IMPACT OF FORMAL EDUCATION ON VALUE ATTITUDES IN CROSS-REGIONAL PERSPECTIVE</t>
  </si>
  <si>
    <t>SOTSIOLOGICHESKIE ISSLEDOVANIYA</t>
  </si>
  <si>
    <t>Russian</t>
  </si>
  <si>
    <t>values; education level; education effects on values; post-materialistic values; social activity; participation in politics; emancipation of children; gender equality; religiosity</t>
  </si>
  <si>
    <t>TRUST</t>
  </si>
  <si>
    <t>Cognitive-psychological theory of education expects it to display some universal effects on human rationality and attitudes. However, recent evidence suggests that the impact of education on values depends on the particularities of values in the milieu where education is received. This paper aims to systematically investigate effects of formal education on value attitudes highlighting universals among these effects observed in all regions of the world. For this purpose, we use a multivariate model based on data from seven waves of the World Values Survey. Six subsamples of countries were analyzed including OECD, Eastern Europe, Latin America, the Middle East and North Africa, Sub-Saharan Africa, East and Southeast Asia. Following universal effects were found out: as the education levels of the respondents raises, so does the level of their participation in various social organizations, as well as their interest for politics and willingness to participate in various political actions. Tolerance to living in the neighborhood with people of different race, religion increases, as does tolerance to manifestations of freedom of choice. Commitment to gender equality and child emancipation values grows with education. The more educated respondents also feature decreasing religiosity. Such a row of universally observed effects of education makes it possible to assert that values are influenced not only by specific social contexts in which education is acquired, but also by the level of education itself, a fact supporting cognitive-psychological theory.</t>
  </si>
  <si>
    <t>[Zinkina, Yu, V; Shulgin, S. G.; Korotayev, A., V] Russian Presidential Acad Natl Econ &amp; Publ Adm, Int Lab Demog &amp; Human Capital, Moscow, Russia; [Novikov, K. E.] Russian Presidential Acad Natl Econ &amp; Publ Adm, Moscow, Russia; [Novikov, K. E.] Gaidar Inst Econ Policy, Moscow, Russia; [Korotayev, A., V] Natl Res Univ Higher Sch Econ, Lab Monitoring Risks Sociopolit Destabilizat, Moscow, Russia</t>
  </si>
  <si>
    <t>Russian Presidential Academy of National Economy &amp; Public Administration; Russian Presidential Academy of National Economy &amp; Public Administration; HSE University (National Research University Higher School of Economics)</t>
  </si>
  <si>
    <t>Zinkina, YV (corresponding author), Russian Presidential Acad Natl Econ &amp; Publ Adm, Int Lab Demog &amp; Human Capital, Moscow, Russia.;Zinkina, YV (corresponding author), Russian Presidential Acad Natl Econ &amp; Publ Adm, Moscow, Russia.</t>
  </si>
  <si>
    <t>juliazin@list.ru; sergey@shulgin.ru; kenovikov@yandex.ru; akorotayev@gmail.com</t>
  </si>
  <si>
    <t>Korotayev, Andrey/N-1160-2018</t>
  </si>
  <si>
    <t>Korotayev, Andrey/0000-0003-3014-2037</t>
  </si>
  <si>
    <t>Russian Acad Sciences, State Acad Univ Humanities (GAUGN)</t>
  </si>
  <si>
    <t>Moscow</t>
  </si>
  <si>
    <t>Leninsky prospekt 14, Moscow, RUSSIA</t>
  </si>
  <si>
    <t>0132-1625</t>
  </si>
  <si>
    <t>SOTSIOL ISSLED+</t>
  </si>
  <si>
    <t>Sotsiologicheskie Issled.</t>
  </si>
  <si>
    <t>10.31857/S013216250014147-4</t>
  </si>
  <si>
    <t>ZI2DI</t>
  </si>
  <si>
    <t>WOS:000761437100006</t>
  </si>
  <si>
    <t>Roberts, K</t>
  </si>
  <si>
    <t>Change and continuity in youth transitions in Eastern Europe: Lessons for Western sociology</t>
  </si>
  <si>
    <t>SOCIOLOGICAL REVIEW</t>
  </si>
  <si>
    <t>This paper argues that the evidence from research among young people in post-communist countries vindicates and should consolidate confidence in the Western sociology of youth's conventional transitions paradigm which seeks links between social origins, routes and destinations. Contrary to claims about postmodern fluidity, individualisation, and a blurring of traditional structural boundaries, the expected links between origins, routes and destinations have persisted throughout the transformation of the former communist countries. The relevant evidence also confirms the primacy of education-to-work and family/housing life stage transitions. Other aspects of young people's lives - their uses of leisure, levels and patterns of social and political participation, and socio-political attitudes, for example - become meaningful and explicable only when set in the context of the routes that individuals' lives have taken, and the stages that they have reached, vis-a-vis their school-to-work and family and housing transitions. The paper proceeds to argue that the exceptionally thorough changes that are still in process in East-Central Europe and the former USSR reveal with exceptional clarity the processes whereby young people's life chances are structured in ways that are not of the individuals' own making. It has been, and it remains, possible to observe how young adults learn from their own youth life stage transition experiences and, where applicable, use the assets that they acquire or retain, to advantage their own children thereby structuring the opportunities that confront all members of subsequent cohorts of young people. Finally, it is argued that the sociological approach being advocated is uniquely able to use the evidence from young people as a window through which to identify the impact of the ongoing macro-changes in former communist countries among different socio-demographic groups in the wider populations.</t>
  </si>
  <si>
    <t>Univ Liverpool, Liverpool L69 3BX, Merseyside, England</t>
  </si>
  <si>
    <t>University of Liverpool</t>
  </si>
  <si>
    <t>Roberts, K (corresponding author), Univ Liverpool, Liverpool L69 3BX, Merseyside, England.</t>
  </si>
  <si>
    <t>0038-0261</t>
  </si>
  <si>
    <t>1467-954X</t>
  </si>
  <si>
    <t>SOCIOL REV</t>
  </si>
  <si>
    <t>Sociol. Rev.</t>
  </si>
  <si>
    <t>10.1111/j.1467-954X.2003.00432.x</t>
  </si>
  <si>
    <t>755NY</t>
  </si>
  <si>
    <t>WOS:000187416700003</t>
  </si>
  <si>
    <t>Plomien, A</t>
  </si>
  <si>
    <t>Plomien, Ania</t>
  </si>
  <si>
    <t>Welfare State, Gender, and Reconciliation of Work and Family in Poland: Policy Developments and Practice in a New EU Member</t>
  </si>
  <si>
    <t>SOCIAL POLICY &amp; ADMINISTRATION</t>
  </si>
  <si>
    <t>Poland; Reconciliation policy; Gendered division of labour; Work and family; EU</t>
  </si>
  <si>
    <t>EASTERN-EUROPE; EQUAL OPPORTUNITIES; PARENTAL LEAVE; CITIZENSHIP; REGIMES; CHILD</t>
  </si>
  <si>
    <t>In the context of welfare state change and European Union and national debates on activation, this article engages in a systematic analysis of the reconciliation of work and family policies in Poland, and their implications regarding the gendered division of labour. Examination of three areas of reconciliation, that is, childcare services, maternity and parental leaves, and parent-friendly organization of work, reveals strong tensions between the unpaid labour of care and paid market labour. Reconciliation of work and family appears challenging for mothers and fathers alike, but the nature of the problem differs-women face greater obstacles to paid employment and men to involvement in family and care. Assessed against EU prescriptions in this area, Poland's performance is mixed. Based on policy developments and practice, Poland is far from achieving Barcelona targets for the provision of childcare services, it complies with EU regulations on maternity and parental leave arrangements but also compares unfavourably with the member states which provide special arrangements for fathers, and, finally, lags behind employment goals and parent-friendly organization of work. Although participation in the Lisbon Strategy has proved important for raising the visibility of the reconciliation of work and family policies on the national political agenda, recent policy reforms have been either inconsistent or too modest in light of EU policy goals. Therefore, it is too soon to argue that parents' ability to reconcile work and care has improved or that greater equality in the gendered division of labour has been attained.</t>
  </si>
  <si>
    <t>Plomien, A (corresponding author), Univ London London Sch Econ &amp; Polit Sci, Gender Inst, Houghton St, London WC2A 2AE, England.</t>
  </si>
  <si>
    <t>a.plomien@lse.ac.uk</t>
  </si>
  <si>
    <t>Plomien, Ania/0000-0001-5883-2297</t>
  </si>
  <si>
    <t>WILEY-BLACKWELL PUBLISHING, INC</t>
  </si>
  <si>
    <t>MALDEN</t>
  </si>
  <si>
    <t>COMMERCE PLACE, 350 MAIN ST, MALDEN 02148, MA USA</t>
  </si>
  <si>
    <t>0144-5596</t>
  </si>
  <si>
    <t>SOC POLICY ADMIN</t>
  </si>
  <si>
    <t>Soc. Policy Adm.</t>
  </si>
  <si>
    <t>APR</t>
  </si>
  <si>
    <t>10.1111/j.1467-9515.2009.00652.x</t>
  </si>
  <si>
    <t>Development Studies; Public Administration; Social Issues; Social Work</t>
  </si>
  <si>
    <t>417OZ</t>
  </si>
  <si>
    <t>WOS:000264087100004</t>
  </si>
  <si>
    <t>Mikheev, VV; Lukonin, SA</t>
  </si>
  <si>
    <t>Mikheev, Vasilii V.; Lukonin, Sergei A.</t>
  </si>
  <si>
    <t>CHINA: NEW DEVELOPMENT TRENDS IN 2015-2016</t>
  </si>
  <si>
    <t>MIROVAYA EKONOMIKA I MEZHDUNARODNYE OTNOSHENIYA</t>
  </si>
  <si>
    <t>world economy; China; foreign policy; Silk Road Economic Belt; One Belt, One Road concept</t>
  </si>
  <si>
    <t>In this article, the most significant factors of 2015 - early 2016 are identified and analyzed, which define new trends in the political and economic development of China. Firstly, it is the domestic political situation evolvement, including military reform and new ideological answers of Xi Jinping to the criticism against his course on the part of the Conservative party elite. Secondly, - the economic results of the past year, indicating the continued slowdown, and the new strategy for the Chinese economy development. Thirdly, it is the change in the demographic situation in China after the end of the one-child policy. And fourthly, - the continuation of a new China's foreign policy formation, active in content, with a focus on the European Union, Eastern Europe, the SCO, the Middle East and Africa. In conclusion, the main challenges that China will face in 2016 are identified. The primary challenge is the strengthening of opposition to Xi's anti-corruption campaign amongst the part of the Party and military elite, which have suffered from this campaign. In response, Xi Jinping will go for reinforcement of the party discipline and for establishment of strict control over intra- and, especially, non-systemic dissidents. Another challenge is the entry of China's economy into a new stage of development, characterized by increased uncertainty. The consequence of this will be Beijing's greater need for new control mechanisms that the government is not quite ready for. One more challenge is the transition to a new active foreign policy toward the Silk Road, in regional conflicts, particularly in the Middle East, and proactive participation in global governance. In that sphere, the main problem will be lack of preparedness among the Chinese foreign policy authorities (in terms of conceptual and practical politics) to work in the spirit of activity and promotion of constructive, understandable ideas acceptable to world leaders. The consequence of such lack of preparedness could be a slowdown in development and implementation of the Chinese leaders' foreign policy initiatives. China is still not fully ready for the world leader role.</t>
  </si>
  <si>
    <t>[Mikheev, Vasilii V.; Lukonin, Sergei A.] Russian Acad Sci IMEMO, Primakov Inst World Econ &amp; Int Relat, 23 Profsoyuznaya Str, Moscow 117997, Russia</t>
  </si>
  <si>
    <t>Russian Academy of Sciences; Primakov National Research Institute of World Economy &amp; International Relations of the Russian Academy of Sciences</t>
  </si>
  <si>
    <t>Mikheev, VV (corresponding author), Russian Acad Sci IMEMO, Primakov Inst World Econ &amp; Int Relat, 23 Profsoyuznaya Str, Moscow 117997, Russia.</t>
  </si>
  <si>
    <t>mikheev@imemo.ru; sergeylukonin@mail.ru</t>
  </si>
  <si>
    <t>Lukonin, Sergey A./F-8659-2017; Mikheev, Vasily V/L-6078-2017</t>
  </si>
  <si>
    <t>Lukonin, Sergey A./0000-0002-8120-0420; Mikheev, Vasily V/0000-0002-6844-3196</t>
  </si>
  <si>
    <t>NAUKA PUBLISHING HOUSE</t>
  </si>
  <si>
    <t>MOSCOW</t>
  </si>
  <si>
    <t>PROFSOYUZNAYA UL 90, MOSCOW, 117864, RUSSIA</t>
  </si>
  <si>
    <t>0131-2227</t>
  </si>
  <si>
    <t>MIROVAYA EKON MEZHD</t>
  </si>
  <si>
    <t>Mirovaya Ekon. Mezhdunarodyne Otnosheniya</t>
  </si>
  <si>
    <t>JUN</t>
  </si>
  <si>
    <t>10.20542/0131-2227-2016-60-6-24-34</t>
  </si>
  <si>
    <t>International Relations</t>
  </si>
  <si>
    <t>VH4LK</t>
  </si>
  <si>
    <t>WOS:000453173500003</t>
  </si>
  <si>
    <t>Cislaghi, B; Bhatia, A; Hallgren, EST; Horanieh, N; Weber, AM; Darmstadt, GL</t>
  </si>
  <si>
    <t>Cislaghi, Beniamino; Bhatia, Amiya; Hallgren, Emma Sofia Thonander; Horanieh, Nour; Weber, Ann M.; Darmstadt, Gary L.</t>
  </si>
  <si>
    <t>Gender Norms and Gender Equality in Full-Time Employment and Health: A 97-Country Analysis of the World Values Survey</t>
  </si>
  <si>
    <t>FRONTIERS IN PSYCHOLOGY</t>
  </si>
  <si>
    <t>gender equality; gender norms; women empowerment; full-time employment; self-reported health (SRH)</t>
  </si>
  <si>
    <t>WOMEN; UNEMPLOYMENT; FAMILY; PAY; DISCRIMINATION; INEQUALITY; PERCEPTION; EDUCATION; MANAGERS; FEMINISM</t>
  </si>
  <si>
    <t>BackgroundAlmost nowhere in the world do women participate as much as men in the labor force. Despite differences in countries' economic, social and cultural contexts, gender norms-unwritten rules of acceptable actions for men and women-have been found to affect women's labor participation across contexts. Gender norms include those regulating who takes care of children, who is expected to earn more, and in which sectors men and women should work. Importantly, norms affect access to labor markets at times of scarcity: when there's only work for one, gender norms can dictate whether a woman or man gets the job. Advocates of equal labor force participation point to evidence that employment can contribute to people's health and well-being; yet the evidence is mixed and contradictory, and mostly comes from high-income countries. In restrictive normative contexts in which women are assigned the role of family caretaker, full time employment (FTE) might be particularly burdensome. At the same time, the literature lacks a cross-country analysis of how gender norms affect women's FTE and their health when employed full time, despite qualitative research providing clear evidence of the influence of gender norms on labor participation. AimsIn this paper we examine: (1) how gender norms affect women's access to FTE across 97 countries; (2) associations between FTE and women's self-reported health self-rated (SRH) across different normative contexts (i.e., countries where it is common vs. uncommon for women to stay home); and (3) how women's FTE and gender norms changed over time in four countries. DataWe used time-series data from the World Values Survey and European Values Survey conducted in over 100 countries between 1981 and 2014. Both surveys attempt to capture norms, beliefs and values in addition to sociodemographic information among a nationally representative adult population in each country. The sample for the cross-sectional analyses (aims 1 and 2) included 97 countries and 131,132 respondents. The sample for aim 3 included data from Argentina, Egypt, Finland and Japan. VariablesOur outcome of interest was pro-equality norms in the context of access to the labor market for women. Respondents were asked if jobs are scarce, men should have more right to a job than women do?. Response options included no, neither or yes. We created a binary variable to represent pro-equality norms. We included employment status and SRH as exposures of interest. AnalysisWe used individual-level data to generate on-average and sex-stratified estimates of the outcome and exposures for each country, at each time point. We estimated the percentage of all respondents, of women, and of men who held pro-equality norms (believe that men should not have more right to a job than women), the percentage who were employed full time, and the average level of SRH. To measure gender inequality in FTE, we also estimated the absolute difference in FTE between women and men for each country at each time point. First, we conducted descriptive, cross-sectional ecological analyses using one survey per country from wave 5 or 6 (whichever was most recent) to examine associations between pro-equality norms and employment status as a proxy for associations between norms and the context of employment in each country. We also examined associations between pro-equality norms and SRH. We then specified adjusted logistic regression models with controls for age, sex and education to examine associations between pro-equality norms and employment status. To examine if the relationship between FTE and SRH varied by normative context, we grouped countries in quartiles of pro-equality norms. Finally, we conducted descriptive ecological analyses of the relationship between pro-equality norms and employment status over time in four countries. ResultsObjective 1: Gender norms intersect with socio-cultural contexts in determining women's FTE. While in some countries gender norms aligned positively with women's access to employment (i.e., more equal norms matched more equality in FTE), in Eastern Europe and South America we observed a mismatch. In Eastern Europe we found strong norms against equal access but small sex differences in FTE. In South America, we observed a stark difference in FTE favoring men, despite positive gender norms promoting women's paid employment. Objective 2: We found the association between SRH and FTE to vary across normative contexts. For instance, while in Scandinavian countries it was protective to be a woman in FTE and harmful not to work full-time, we found the opposite effect in Middle Eastern countries. Objective 3: We found a general tendency to move toward greater equality in norms and FTE over time everywhere in the world. However, political and economic events can generate variations over time and setbacks in progress toward equality.We specifically looked at 4 countries: Argentina, Egypt, Finland and Japan and assessed the effects of economic, political and national legislative changes on FTE over time. ImplicationsThis paper contributes to the conversation on tensions between universal justice and contextual factors affecting one's health. To achieve purposeful and global universal health and justice, policy makers and global health practitioners must design effective, context-relevant interventions that are deeply and transparently informed by the values they embody. As we strive to achieve global gender equality, its meanings and purposes will vary across contexts in ways that demand people-led conversations and interventions.</t>
  </si>
  <si>
    <t>[Cislaghi, Beniamino; Bhatia, Amiya; Horanieh, Nour] London Sch Hyg &amp; Trop Med, Dept Global Hlth &amp; Dev, London, England; [Hallgren, Emma Sofia Thonander] Stanford Univ, Ctr Populat Hlth Sci, Sch Med, Palo Alto, CA USA; [Weber, Ann M.] Univ Nevada, Sch Community Hlth Sci, Reno, NV USA; [Darmstadt, Gary L.] Stanford Univ, Dept Pediat, Sch Med, Stanford, CA USA</t>
  </si>
  <si>
    <t>University of London; London School of Hygiene &amp; Tropical Medicine; Stanford University; Nevada System of Higher Education (NSHE); University of Nevada Reno; Stanford University</t>
  </si>
  <si>
    <t>Cislaghi, B (corresponding author), London Sch Hyg &amp; Trop Med, Dept Global Hlth &amp; Dev, London, England.</t>
  </si>
  <si>
    <t>ben.cislaghi@lshtm.ac.uk</t>
  </si>
  <si>
    <t>Darmstadt, Gary/AAU-7488-2020</t>
  </si>
  <si>
    <t>Darmstadt, Gary/0000-0002-7522-5824</t>
  </si>
  <si>
    <t>Bill and Melinda Gates Foundation [OPP1140262]; Bill and Melinda Gates Foundation [OPP1140262] Funding Source: Bill and Melinda Gates Foundation</t>
  </si>
  <si>
    <t>Bill and Melinda Gates Foundation(Bill &amp; Melinda Gates Foundation); Bill and Melinda Gates Foundation(Bill &amp; Melinda Gates Foundation)</t>
  </si>
  <si>
    <t>Funding Funding for this project was provided by Bill and Melinda Gates Foundation through grant #OPP1140262 to Stanford University.</t>
  </si>
  <si>
    <t>FRONTIERS MEDIA SA</t>
  </si>
  <si>
    <t>LAUSANNE</t>
  </si>
  <si>
    <t>AVENUE DU TRIBUNAL FEDERAL 34, LAUSANNE, CH-1015, SWITZERLAND</t>
  </si>
  <si>
    <t>1664-1078</t>
  </si>
  <si>
    <t>FRONT PSYCHOL</t>
  </si>
  <si>
    <t>Front. Psychol.</t>
  </si>
  <si>
    <t>MAY 31</t>
  </si>
  <si>
    <t>10.3389/fpsyg.2022.689815</t>
  </si>
  <si>
    <t>2K5JD</t>
  </si>
  <si>
    <t>Green Accepted, Green Published, gold</t>
  </si>
  <si>
    <t>WOS:000816371100001</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</si>
  <si>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</si>
  <si>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</si>
  <si>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</si>
  <si>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</si>
  <si>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</si>
  <si>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</si>
  <si>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</si>
  <si>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</si>
  <si>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</si>
  <si>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</si>
  <si>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</si>
  <si>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</si>
  <si>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</si>
  <si>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</si>
  <si>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</si>
  <si>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</si>
  <si>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</si>
  <si>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</si>
  <si>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</si>
  <si>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10.5964/ejop.v15i3.1735</t>
  </si>
  <si>
    <t>JC4FF</t>
  </si>
  <si>
    <t>gold, Green Published, Green Submitted, Green Accepted</t>
  </si>
  <si>
    <t>WOS:000489232100007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</si>
</sst>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9"/>
  <sheetViews>
    <sheetView tabSelected="1" topLeftCell="A12"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42</v>
      </c>
      <c r="AH2">
        <v>4</v>
      </c>
      <c r="AI2">
        <v>4</v>
      </c>
      <c r="AJ2">
        <v>0</v>
      </c>
      <c r="AK2">
        <v>15</v>
      </c>
      <c r="AL2" t="s">
        <v>87</v>
      </c>
      <c r="AM2" t="s">
        <v>88</v>
      </c>
      <c r="AN2" t="s">
        <v>89</v>
      </c>
      <c r="AO2" t="s">
        <v>90</v>
      </c>
      <c r="AP2" t="s">
        <v>91</v>
      </c>
      <c r="AQ2" t="s">
        <v>74</v>
      </c>
      <c r="AR2" t="s">
        <v>92</v>
      </c>
      <c r="AS2" t="s">
        <v>93</v>
      </c>
      <c r="AT2" t="s">
        <v>94</v>
      </c>
      <c r="AU2">
        <v>2011</v>
      </c>
      <c r="AV2">
        <v>34</v>
      </c>
      <c r="AW2" t="s">
        <v>74</v>
      </c>
      <c r="AX2" t="s">
        <v>74</v>
      </c>
      <c r="AY2" t="s">
        <v>74</v>
      </c>
      <c r="AZ2" t="s">
        <v>74</v>
      </c>
      <c r="BA2" t="s">
        <v>74</v>
      </c>
      <c r="BB2">
        <v>73</v>
      </c>
      <c r="BC2">
        <v>114</v>
      </c>
      <c r="BD2" t="s">
        <v>74</v>
      </c>
      <c r="BE2" t="s">
        <v>74</v>
      </c>
      <c r="BF2" t="s">
        <v>74</v>
      </c>
      <c r="BG2" t="s">
        <v>74</v>
      </c>
      <c r="BH2" t="s">
        <v>74</v>
      </c>
      <c r="BI2">
        <v>42</v>
      </c>
      <c r="BJ2" t="s">
        <v>95</v>
      </c>
      <c r="BK2" t="s">
        <v>96</v>
      </c>
      <c r="BL2" t="s">
        <v>97</v>
      </c>
      <c r="BM2" t="s">
        <v>98</v>
      </c>
      <c r="BN2" t="s">
        <v>74</v>
      </c>
      <c r="BO2" t="s">
        <v>74</v>
      </c>
      <c r="BP2" t="s">
        <v>74</v>
      </c>
      <c r="BQ2" t="s">
        <v>74</v>
      </c>
      <c r="BR2" t="s">
        <v>99</v>
      </c>
      <c r="BS2" t="s">
        <v>100</v>
      </c>
      <c r="BT2" t="str">
        <f>HYPERLINK("https%3A%2F%2Fwww.webofscience.com%2Fwos%2Fwoscc%2Ffull-record%2FWOS:000295766400005","View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74</v>
      </c>
      <c r="V3" t="s">
        <v>106</v>
      </c>
      <c r="W3" t="s">
        <v>107</v>
      </c>
      <c r="X3" t="s">
        <v>108</v>
      </c>
      <c r="Y3" t="s">
        <v>109</v>
      </c>
      <c r="Z3" t="s">
        <v>110</v>
      </c>
      <c r="AA3" t="s">
        <v>111</v>
      </c>
      <c r="AB3" t="s">
        <v>112</v>
      </c>
      <c r="AC3" t="s">
        <v>74</v>
      </c>
      <c r="AD3" t="s">
        <v>74</v>
      </c>
      <c r="AE3" t="s">
        <v>74</v>
      </c>
      <c r="AF3" t="s">
        <v>74</v>
      </c>
      <c r="AG3">
        <v>38</v>
      </c>
      <c r="AH3">
        <v>6</v>
      </c>
      <c r="AI3">
        <v>6</v>
      </c>
      <c r="AJ3">
        <v>1</v>
      </c>
      <c r="AK3">
        <v>13</v>
      </c>
      <c r="AL3" t="s">
        <v>113</v>
      </c>
      <c r="AM3" t="s">
        <v>114</v>
      </c>
      <c r="AN3" t="s">
        <v>115</v>
      </c>
      <c r="AO3" t="s">
        <v>116</v>
      </c>
      <c r="AP3" t="s">
        <v>117</v>
      </c>
      <c r="AQ3" t="s">
        <v>74</v>
      </c>
      <c r="AR3" t="s">
        <v>118</v>
      </c>
      <c r="AS3" t="s">
        <v>119</v>
      </c>
      <c r="AT3" t="s">
        <v>120</v>
      </c>
      <c r="AU3">
        <v>2009</v>
      </c>
      <c r="AV3">
        <v>18</v>
      </c>
      <c r="AW3">
        <v>3</v>
      </c>
      <c r="AX3" t="s">
        <v>74</v>
      </c>
      <c r="AY3" t="s">
        <v>74</v>
      </c>
      <c r="AZ3" t="s">
        <v>74</v>
      </c>
      <c r="BA3" t="s">
        <v>74</v>
      </c>
      <c r="BB3">
        <v>225</v>
      </c>
      <c r="BC3">
        <v>236</v>
      </c>
      <c r="BD3" t="s">
        <v>74</v>
      </c>
      <c r="BE3" t="s">
        <v>121</v>
      </c>
      <c r="BF3" t="str">
        <f>HYPERLINK("http://dx.doi.org/10.1111/j.1468-2397.2008.00620.x","http://dx.doi.org/10.1111/j.1468-2397.2008.00620.x")</f>
        <v>http://dx.doi.org/10.1111/j.1468-2397.2008.00620.x</v>
      </c>
      <c r="BG3" t="s">
        <v>74</v>
      </c>
      <c r="BH3" t="s">
        <v>74</v>
      </c>
      <c r="BI3">
        <v>12</v>
      </c>
      <c r="BJ3" t="s">
        <v>122</v>
      </c>
      <c r="BK3" t="s">
        <v>96</v>
      </c>
      <c r="BL3" t="s">
        <v>122</v>
      </c>
      <c r="BM3" t="s">
        <v>123</v>
      </c>
      <c r="BN3" t="s">
        <v>74</v>
      </c>
      <c r="BO3" t="s">
        <v>74</v>
      </c>
      <c r="BP3" t="s">
        <v>74</v>
      </c>
      <c r="BQ3" t="s">
        <v>74</v>
      </c>
      <c r="BR3" t="s">
        <v>99</v>
      </c>
      <c r="BS3" t="s">
        <v>124</v>
      </c>
      <c r="BT3" t="str">
        <f>HYPERLINK("https%3A%2F%2Fwww.webofscience.com%2Fwos%2Fwoscc%2Ffull-record%2FWOS:000266980200002","View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130</v>
      </c>
      <c r="V4" t="s">
        <v>131</v>
      </c>
      <c r="W4" t="s">
        <v>132</v>
      </c>
      <c r="X4" t="s">
        <v>133</v>
      </c>
      <c r="Y4" t="s">
        <v>134</v>
      </c>
      <c r="Z4" t="s">
        <v>135</v>
      </c>
      <c r="AA4" t="s">
        <v>74</v>
      </c>
      <c r="AB4" t="s">
        <v>74</v>
      </c>
      <c r="AC4" t="s">
        <v>74</v>
      </c>
      <c r="AD4" t="s">
        <v>74</v>
      </c>
      <c r="AE4" t="s">
        <v>74</v>
      </c>
      <c r="AF4" t="s">
        <v>74</v>
      </c>
      <c r="AG4">
        <v>17</v>
      </c>
      <c r="AH4">
        <v>1</v>
      </c>
      <c r="AI4">
        <v>1</v>
      </c>
      <c r="AJ4">
        <v>0</v>
      </c>
      <c r="AK4">
        <v>6</v>
      </c>
      <c r="AL4" t="s">
        <v>136</v>
      </c>
      <c r="AM4" t="s">
        <v>137</v>
      </c>
      <c r="AN4" t="s">
        <v>138</v>
      </c>
      <c r="AO4" t="s">
        <v>139</v>
      </c>
      <c r="AP4" t="s">
        <v>74</v>
      </c>
      <c r="AQ4" t="s">
        <v>74</v>
      </c>
      <c r="AR4" t="s">
        <v>140</v>
      </c>
      <c r="AS4" t="s">
        <v>141</v>
      </c>
      <c r="AT4" t="s">
        <v>74</v>
      </c>
      <c r="AU4">
        <v>2011</v>
      </c>
      <c r="AV4">
        <v>23</v>
      </c>
      <c r="AW4">
        <v>1</v>
      </c>
      <c r="AX4" t="s">
        <v>74</v>
      </c>
      <c r="AY4" t="s">
        <v>74</v>
      </c>
      <c r="AZ4" t="s">
        <v>74</v>
      </c>
      <c r="BA4" t="s">
        <v>74</v>
      </c>
      <c r="BB4">
        <v>35</v>
      </c>
      <c r="BC4">
        <v>51</v>
      </c>
      <c r="BD4" t="s">
        <v>74</v>
      </c>
      <c r="BE4" t="s">
        <v>74</v>
      </c>
      <c r="BF4" t="s">
        <v>74</v>
      </c>
      <c r="BG4" t="s">
        <v>74</v>
      </c>
      <c r="BH4" t="s">
        <v>74</v>
      </c>
      <c r="BI4">
        <v>17</v>
      </c>
      <c r="BJ4" t="s">
        <v>142</v>
      </c>
      <c r="BK4" t="s">
        <v>96</v>
      </c>
      <c r="BL4" t="s">
        <v>142</v>
      </c>
      <c r="BM4" t="s">
        <v>143</v>
      </c>
      <c r="BN4" t="s">
        <v>74</v>
      </c>
      <c r="BO4" t="s">
        <v>74</v>
      </c>
      <c r="BP4" t="s">
        <v>74</v>
      </c>
      <c r="BQ4" t="s">
        <v>74</v>
      </c>
      <c r="BR4" t="s">
        <v>99</v>
      </c>
      <c r="BS4" t="s">
        <v>144</v>
      </c>
      <c r="BT4" t="str">
        <f>HYPERLINK("https%3A%2F%2Fwww.webofscience.com%2Fwos%2Fwoscc%2Ffull-record%2FWOS:000291711100003","View Full Record in Web of Science")</f>
        <v>View Full Record in Web of Science</v>
      </c>
    </row>
    <row r="5" spans="1:72" x14ac:dyDescent="0.25">
      <c r="A5" t="s">
        <v>72</v>
      </c>
      <c r="B5" t="s">
        <v>145</v>
      </c>
      <c r="C5" t="s">
        <v>74</v>
      </c>
      <c r="D5" t="s">
        <v>74</v>
      </c>
      <c r="E5" t="s">
        <v>74</v>
      </c>
      <c r="F5" t="s">
        <v>146</v>
      </c>
      <c r="G5" t="s">
        <v>74</v>
      </c>
      <c r="H5" t="s">
        <v>74</v>
      </c>
      <c r="I5" t="s">
        <v>147</v>
      </c>
      <c r="J5" t="s">
        <v>148</v>
      </c>
      <c r="K5" t="s">
        <v>74</v>
      </c>
      <c r="L5" t="s">
        <v>74</v>
      </c>
      <c r="M5" t="s">
        <v>78</v>
      </c>
      <c r="N5" t="s">
        <v>79</v>
      </c>
      <c r="O5" t="s">
        <v>74</v>
      </c>
      <c r="P5" t="s">
        <v>74</v>
      </c>
      <c r="Q5" t="s">
        <v>74</v>
      </c>
      <c r="R5" t="s">
        <v>74</v>
      </c>
      <c r="S5" t="s">
        <v>74</v>
      </c>
      <c r="T5" t="s">
        <v>74</v>
      </c>
      <c r="U5" t="s">
        <v>149</v>
      </c>
      <c r="V5" t="s">
        <v>150</v>
      </c>
      <c r="W5" t="s">
        <v>151</v>
      </c>
      <c r="X5" t="s">
        <v>152</v>
      </c>
      <c r="Y5" t="s">
        <v>153</v>
      </c>
      <c r="Z5" t="s">
        <v>154</v>
      </c>
      <c r="AA5" t="s">
        <v>155</v>
      </c>
      <c r="AB5" t="s">
        <v>156</v>
      </c>
      <c r="AC5" t="s">
        <v>74</v>
      </c>
      <c r="AD5" t="s">
        <v>74</v>
      </c>
      <c r="AE5" t="s">
        <v>74</v>
      </c>
      <c r="AF5" t="s">
        <v>74</v>
      </c>
      <c r="AG5">
        <v>122</v>
      </c>
      <c r="AH5">
        <v>67</v>
      </c>
      <c r="AI5">
        <v>67</v>
      </c>
      <c r="AJ5">
        <v>2</v>
      </c>
      <c r="AK5">
        <v>49</v>
      </c>
      <c r="AL5" t="s">
        <v>157</v>
      </c>
      <c r="AM5" t="s">
        <v>158</v>
      </c>
      <c r="AN5" t="s">
        <v>159</v>
      </c>
      <c r="AO5" t="s">
        <v>160</v>
      </c>
      <c r="AP5" t="s">
        <v>74</v>
      </c>
      <c r="AQ5" t="s">
        <v>74</v>
      </c>
      <c r="AR5" t="s">
        <v>161</v>
      </c>
      <c r="AS5" t="s">
        <v>162</v>
      </c>
      <c r="AT5" t="s">
        <v>163</v>
      </c>
      <c r="AU5">
        <v>2014</v>
      </c>
      <c r="AV5">
        <v>31</v>
      </c>
      <c r="AW5" t="s">
        <v>74</v>
      </c>
      <c r="AX5" t="s">
        <v>74</v>
      </c>
      <c r="AY5" t="s">
        <v>74</v>
      </c>
      <c r="AZ5" t="s">
        <v>74</v>
      </c>
      <c r="BA5" t="s">
        <v>74</v>
      </c>
      <c r="BB5" t="s">
        <v>74</v>
      </c>
      <c r="BC5" t="s">
        <v>74</v>
      </c>
      <c r="BD5">
        <v>46</v>
      </c>
      <c r="BE5" t="s">
        <v>164</v>
      </c>
      <c r="BF5" t="str">
        <f>HYPERLINK("http://dx.doi.org/10.4054/DemRes.2014.31.46","http://dx.doi.org/10.4054/DemRes.2014.31.46")</f>
        <v>http://dx.doi.org/10.4054/DemRes.2014.31.46</v>
      </c>
      <c r="BG5" t="s">
        <v>74</v>
      </c>
      <c r="BH5" t="s">
        <v>74</v>
      </c>
      <c r="BI5">
        <v>51</v>
      </c>
      <c r="BJ5" t="s">
        <v>165</v>
      </c>
      <c r="BK5" t="s">
        <v>96</v>
      </c>
      <c r="BL5" t="s">
        <v>165</v>
      </c>
      <c r="BM5" t="s">
        <v>166</v>
      </c>
      <c r="BN5" t="s">
        <v>74</v>
      </c>
      <c r="BO5" t="s">
        <v>167</v>
      </c>
      <c r="BP5" t="s">
        <v>74</v>
      </c>
      <c r="BQ5" t="s">
        <v>74</v>
      </c>
      <c r="BR5" t="s">
        <v>99</v>
      </c>
      <c r="BS5" t="s">
        <v>168</v>
      </c>
      <c r="BT5" t="str">
        <f>HYPERLINK("https%3A%2F%2Fwww.webofscience.com%2Fwos%2Fwoscc%2Ffull-record%2FWOS:000345908800001","View Full Record in Web of Science")</f>
        <v>View Full Record in Web of Science</v>
      </c>
    </row>
    <row r="6" spans="1:72" x14ac:dyDescent="0.25">
      <c r="A6" t="s">
        <v>72</v>
      </c>
      <c r="B6" t="s">
        <v>169</v>
      </c>
      <c r="C6" t="s">
        <v>74</v>
      </c>
      <c r="D6" t="s">
        <v>74</v>
      </c>
      <c r="E6" t="s">
        <v>74</v>
      </c>
      <c r="F6" t="s">
        <v>170</v>
      </c>
      <c r="G6" t="s">
        <v>74</v>
      </c>
      <c r="H6" t="s">
        <v>74</v>
      </c>
      <c r="I6" t="s">
        <v>171</v>
      </c>
      <c r="J6" t="s">
        <v>172</v>
      </c>
      <c r="K6" t="s">
        <v>74</v>
      </c>
      <c r="L6" t="s">
        <v>74</v>
      </c>
      <c r="M6" t="s">
        <v>78</v>
      </c>
      <c r="N6" t="s">
        <v>79</v>
      </c>
      <c r="O6" t="s">
        <v>74</v>
      </c>
      <c r="P6" t="s">
        <v>74</v>
      </c>
      <c r="Q6" t="s">
        <v>74</v>
      </c>
      <c r="R6" t="s">
        <v>74</v>
      </c>
      <c r="S6" t="s">
        <v>74</v>
      </c>
      <c r="T6" t="s">
        <v>173</v>
      </c>
      <c r="U6" t="s">
        <v>174</v>
      </c>
      <c r="V6" t="s">
        <v>175</v>
      </c>
      <c r="W6" t="s">
        <v>176</v>
      </c>
      <c r="X6" t="s">
        <v>177</v>
      </c>
      <c r="Y6" t="s">
        <v>178</v>
      </c>
      <c r="Z6" t="s">
        <v>179</v>
      </c>
      <c r="AA6" t="s">
        <v>180</v>
      </c>
      <c r="AB6" t="s">
        <v>181</v>
      </c>
      <c r="AC6" t="s">
        <v>182</v>
      </c>
      <c r="AD6" t="s">
        <v>183</v>
      </c>
      <c r="AE6" t="s">
        <v>184</v>
      </c>
      <c r="AF6" t="s">
        <v>74</v>
      </c>
      <c r="AG6">
        <v>34</v>
      </c>
      <c r="AH6">
        <v>1</v>
      </c>
      <c r="AI6">
        <v>1</v>
      </c>
      <c r="AJ6">
        <v>0</v>
      </c>
      <c r="AK6">
        <v>7</v>
      </c>
      <c r="AL6" t="s">
        <v>185</v>
      </c>
      <c r="AM6" t="s">
        <v>186</v>
      </c>
      <c r="AN6" t="s">
        <v>187</v>
      </c>
      <c r="AO6" t="s">
        <v>188</v>
      </c>
      <c r="AP6" t="s">
        <v>189</v>
      </c>
      <c r="AQ6" t="s">
        <v>74</v>
      </c>
      <c r="AR6" t="s">
        <v>190</v>
      </c>
      <c r="AS6" t="s">
        <v>191</v>
      </c>
      <c r="AT6" t="s">
        <v>74</v>
      </c>
      <c r="AU6">
        <v>2015</v>
      </c>
      <c r="AV6">
        <v>19</v>
      </c>
      <c r="AW6" t="s">
        <v>192</v>
      </c>
      <c r="AX6" t="s">
        <v>74</v>
      </c>
      <c r="AY6" t="s">
        <v>74</v>
      </c>
      <c r="AZ6" t="s">
        <v>74</v>
      </c>
      <c r="BA6" t="s">
        <v>74</v>
      </c>
      <c r="BB6">
        <v>384</v>
      </c>
      <c r="BC6">
        <v>399</v>
      </c>
      <c r="BD6" t="s">
        <v>74</v>
      </c>
      <c r="BE6" t="s">
        <v>193</v>
      </c>
      <c r="BF6" t="str">
        <f>HYPERLINK("http://dx.doi.org/10.1080/13621025.2015.1006577","http://dx.doi.org/10.1080/13621025.2015.1006577")</f>
        <v>http://dx.doi.org/10.1080/13621025.2015.1006577</v>
      </c>
      <c r="BG6" t="s">
        <v>74</v>
      </c>
      <c r="BH6" t="s">
        <v>74</v>
      </c>
      <c r="BI6">
        <v>16</v>
      </c>
      <c r="BJ6" t="s">
        <v>194</v>
      </c>
      <c r="BK6" t="s">
        <v>96</v>
      </c>
      <c r="BL6" t="s">
        <v>195</v>
      </c>
      <c r="BM6" t="s">
        <v>196</v>
      </c>
      <c r="BN6" t="s">
        <v>74</v>
      </c>
      <c r="BO6" t="s">
        <v>74</v>
      </c>
      <c r="BP6" t="s">
        <v>74</v>
      </c>
      <c r="BQ6" t="s">
        <v>74</v>
      </c>
      <c r="BR6" t="s">
        <v>99</v>
      </c>
      <c r="BS6" t="s">
        <v>197</v>
      </c>
      <c r="BT6" t="str">
        <f>HYPERLINK("https%3A%2F%2Fwww.webofscience.com%2Fwos%2Fwoscc%2Ffull-record%2FWOS:000369983600010","View Full Record in Web of Science")</f>
        <v>View Full Record in Web of Science</v>
      </c>
    </row>
    <row r="7" spans="1:72" x14ac:dyDescent="0.25">
      <c r="A7" t="s">
        <v>72</v>
      </c>
      <c r="B7" t="s">
        <v>198</v>
      </c>
      <c r="C7" t="s">
        <v>74</v>
      </c>
      <c r="D7" t="s">
        <v>74</v>
      </c>
      <c r="E7" t="s">
        <v>74</v>
      </c>
      <c r="F7" t="s">
        <v>199</v>
      </c>
      <c r="G7" t="s">
        <v>74</v>
      </c>
      <c r="H7" t="s">
        <v>74</v>
      </c>
      <c r="I7" t="s">
        <v>200</v>
      </c>
      <c r="J7" t="s">
        <v>201</v>
      </c>
      <c r="K7" t="s">
        <v>74</v>
      </c>
      <c r="L7" t="s">
        <v>74</v>
      </c>
      <c r="M7" t="s">
        <v>78</v>
      </c>
      <c r="N7" t="s">
        <v>79</v>
      </c>
      <c r="O7" t="s">
        <v>74</v>
      </c>
      <c r="P7" t="s">
        <v>74</v>
      </c>
      <c r="Q7" t="s">
        <v>74</v>
      </c>
      <c r="R7" t="s">
        <v>74</v>
      </c>
      <c r="S7" t="s">
        <v>74</v>
      </c>
      <c r="T7" t="s">
        <v>202</v>
      </c>
      <c r="U7" t="s">
        <v>203</v>
      </c>
      <c r="V7" t="s">
        <v>204</v>
      </c>
      <c r="W7" t="s">
        <v>205</v>
      </c>
      <c r="X7" t="s">
        <v>206</v>
      </c>
      <c r="Y7" t="s">
        <v>207</v>
      </c>
      <c r="Z7" t="s">
        <v>208</v>
      </c>
      <c r="AA7" t="s">
        <v>74</v>
      </c>
      <c r="AB7" t="s">
        <v>209</v>
      </c>
      <c r="AC7" t="s">
        <v>74</v>
      </c>
      <c r="AD7" t="s">
        <v>74</v>
      </c>
      <c r="AE7" t="s">
        <v>74</v>
      </c>
      <c r="AF7" t="s">
        <v>74</v>
      </c>
      <c r="AG7">
        <v>43</v>
      </c>
      <c r="AH7">
        <v>0</v>
      </c>
      <c r="AI7">
        <v>0</v>
      </c>
      <c r="AJ7">
        <v>1</v>
      </c>
      <c r="AK7">
        <v>5</v>
      </c>
      <c r="AL7" t="s">
        <v>185</v>
      </c>
      <c r="AM7" t="s">
        <v>186</v>
      </c>
      <c r="AN7" t="s">
        <v>210</v>
      </c>
      <c r="AO7" t="s">
        <v>211</v>
      </c>
      <c r="AP7" t="s">
        <v>212</v>
      </c>
      <c r="AQ7" t="s">
        <v>74</v>
      </c>
      <c r="AR7" t="s">
        <v>213</v>
      </c>
      <c r="AS7" t="s">
        <v>214</v>
      </c>
      <c r="AT7" t="s">
        <v>215</v>
      </c>
      <c r="AU7">
        <v>2021</v>
      </c>
      <c r="AV7">
        <v>29</v>
      </c>
      <c r="AW7">
        <v>4</v>
      </c>
      <c r="AX7" t="s">
        <v>74</v>
      </c>
      <c r="AY7" t="s">
        <v>74</v>
      </c>
      <c r="AZ7" t="s">
        <v>74</v>
      </c>
      <c r="BA7" t="s">
        <v>74</v>
      </c>
      <c r="BB7">
        <v>455</v>
      </c>
      <c r="BC7">
        <v>469</v>
      </c>
      <c r="BD7" t="s">
        <v>74</v>
      </c>
      <c r="BE7" t="s">
        <v>216</v>
      </c>
      <c r="BF7" t="str">
        <f>HYPERLINK("http://dx.doi.org/10.1080/09669760.2021.1971948","http://dx.doi.org/10.1080/09669760.2021.1971948")</f>
        <v>http://dx.doi.org/10.1080/09669760.2021.1971948</v>
      </c>
      <c r="BG7" t="s">
        <v>74</v>
      </c>
      <c r="BH7" t="s">
        <v>217</v>
      </c>
      <c r="BI7">
        <v>15</v>
      </c>
      <c r="BJ7" t="s">
        <v>142</v>
      </c>
      <c r="BK7" t="s">
        <v>218</v>
      </c>
      <c r="BL7" t="s">
        <v>142</v>
      </c>
      <c r="BM7" t="s">
        <v>219</v>
      </c>
      <c r="BN7" t="s">
        <v>74</v>
      </c>
      <c r="BO7" t="s">
        <v>220</v>
      </c>
      <c r="BP7" t="s">
        <v>74</v>
      </c>
      <c r="BQ7" t="s">
        <v>74</v>
      </c>
      <c r="BR7" t="s">
        <v>99</v>
      </c>
      <c r="BS7" t="s">
        <v>221</v>
      </c>
      <c r="BT7" t="str">
        <f>HYPERLINK("https%3A%2F%2Fwww.webofscience.com%2Fwos%2Fwoscc%2Ffull-record%2FWOS:000692288800001","View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78</v>
      </c>
      <c r="N8" t="s">
        <v>79</v>
      </c>
      <c r="O8" t="s">
        <v>74</v>
      </c>
      <c r="P8" t="s">
        <v>74</v>
      </c>
      <c r="Q8" t="s">
        <v>74</v>
      </c>
      <c r="R8" t="s">
        <v>74</v>
      </c>
      <c r="S8" t="s">
        <v>74</v>
      </c>
      <c r="T8" t="s">
        <v>226</v>
      </c>
      <c r="U8" t="s">
        <v>227</v>
      </c>
      <c r="V8" t="s">
        <v>228</v>
      </c>
      <c r="W8" t="s">
        <v>229</v>
      </c>
      <c r="X8" t="s">
        <v>230</v>
      </c>
      <c r="Y8" t="s">
        <v>231</v>
      </c>
      <c r="Z8" t="s">
        <v>232</v>
      </c>
      <c r="AA8" t="s">
        <v>74</v>
      </c>
      <c r="AB8" t="s">
        <v>233</v>
      </c>
      <c r="AC8" t="s">
        <v>234</v>
      </c>
      <c r="AD8" t="s">
        <v>235</v>
      </c>
      <c r="AE8" t="s">
        <v>236</v>
      </c>
      <c r="AF8" t="s">
        <v>74</v>
      </c>
      <c r="AG8">
        <v>59</v>
      </c>
      <c r="AH8">
        <v>13</v>
      </c>
      <c r="AI8">
        <v>13</v>
      </c>
      <c r="AJ8">
        <v>0</v>
      </c>
      <c r="AK8">
        <v>6</v>
      </c>
      <c r="AL8" t="s">
        <v>185</v>
      </c>
      <c r="AM8" t="s">
        <v>186</v>
      </c>
      <c r="AN8" t="s">
        <v>210</v>
      </c>
      <c r="AO8" t="s">
        <v>237</v>
      </c>
      <c r="AP8" t="s">
        <v>238</v>
      </c>
      <c r="AQ8" t="s">
        <v>74</v>
      </c>
      <c r="AR8" t="s">
        <v>239</v>
      </c>
      <c r="AS8" t="s">
        <v>240</v>
      </c>
      <c r="AT8" t="s">
        <v>74</v>
      </c>
      <c r="AU8">
        <v>2018</v>
      </c>
      <c r="AV8">
        <v>23</v>
      </c>
      <c r="AW8">
        <v>3</v>
      </c>
      <c r="AX8" t="s">
        <v>74</v>
      </c>
      <c r="AY8" t="s">
        <v>74</v>
      </c>
      <c r="AZ8" t="s">
        <v>74</v>
      </c>
      <c r="BA8" t="s">
        <v>74</v>
      </c>
      <c r="BB8">
        <v>408</v>
      </c>
      <c r="BC8">
        <v>425</v>
      </c>
      <c r="BD8" t="s">
        <v>74</v>
      </c>
      <c r="BE8" t="s">
        <v>241</v>
      </c>
      <c r="BF8" t="str">
        <f>HYPERLINK("http://dx.doi.org/10.1080/1081602X.2018.1470547","http://dx.doi.org/10.1080/1081602X.2018.1470547")</f>
        <v>http://dx.doi.org/10.1080/1081602X.2018.1470547</v>
      </c>
      <c r="BG8" t="s">
        <v>74</v>
      </c>
      <c r="BH8" t="s">
        <v>74</v>
      </c>
      <c r="BI8">
        <v>18</v>
      </c>
      <c r="BJ8" t="s">
        <v>242</v>
      </c>
      <c r="BK8" t="s">
        <v>96</v>
      </c>
      <c r="BL8" t="s">
        <v>243</v>
      </c>
      <c r="BM8" t="s">
        <v>244</v>
      </c>
      <c r="BN8" t="s">
        <v>74</v>
      </c>
      <c r="BO8" t="s">
        <v>245</v>
      </c>
      <c r="BP8" t="s">
        <v>74</v>
      </c>
      <c r="BQ8" t="s">
        <v>74</v>
      </c>
      <c r="BR8" t="s">
        <v>99</v>
      </c>
      <c r="BS8" t="s">
        <v>246</v>
      </c>
      <c r="BT8" t="str">
        <f>HYPERLINK("https%3A%2F%2Fwww.webofscience.com%2Fwos%2Fwoscc%2Ffull-record%2FWOS:000446510000004","View Full Record in Web of Science")</f>
        <v>View Full Record in Web of Science</v>
      </c>
    </row>
    <row r="9" spans="1:72" x14ac:dyDescent="0.25">
      <c r="A9" t="s">
        <v>72</v>
      </c>
      <c r="B9" t="s">
        <v>247</v>
      </c>
      <c r="C9" t="s">
        <v>74</v>
      </c>
      <c r="D9" t="s">
        <v>74</v>
      </c>
      <c r="E9" t="s">
        <v>74</v>
      </c>
      <c r="F9" t="s">
        <v>248</v>
      </c>
      <c r="G9" t="s">
        <v>74</v>
      </c>
      <c r="H9" t="s">
        <v>74</v>
      </c>
      <c r="I9" t="s">
        <v>249</v>
      </c>
      <c r="J9" t="s">
        <v>250</v>
      </c>
      <c r="K9" t="s">
        <v>74</v>
      </c>
      <c r="L9" t="s">
        <v>74</v>
      </c>
      <c r="M9" t="s">
        <v>78</v>
      </c>
      <c r="N9" t="s">
        <v>79</v>
      </c>
      <c r="O9" t="s">
        <v>74</v>
      </c>
      <c r="P9" t="s">
        <v>74</v>
      </c>
      <c r="Q9" t="s">
        <v>74</v>
      </c>
      <c r="R9" t="s">
        <v>74</v>
      </c>
      <c r="S9" t="s">
        <v>74</v>
      </c>
      <c r="T9" t="s">
        <v>74</v>
      </c>
      <c r="U9" t="s">
        <v>251</v>
      </c>
      <c r="V9" t="s">
        <v>252</v>
      </c>
      <c r="W9" t="s">
        <v>253</v>
      </c>
      <c r="X9" t="s">
        <v>254</v>
      </c>
      <c r="Y9" t="s">
        <v>255</v>
      </c>
      <c r="Z9" t="s">
        <v>256</v>
      </c>
      <c r="AA9" t="s">
        <v>257</v>
      </c>
      <c r="AB9" t="s">
        <v>258</v>
      </c>
      <c r="AC9" t="s">
        <v>74</v>
      </c>
      <c r="AD9" t="s">
        <v>74</v>
      </c>
      <c r="AE9" t="s">
        <v>74</v>
      </c>
      <c r="AF9" t="s">
        <v>74</v>
      </c>
      <c r="AG9">
        <v>76</v>
      </c>
      <c r="AH9">
        <v>39</v>
      </c>
      <c r="AI9">
        <v>40</v>
      </c>
      <c r="AJ9">
        <v>0</v>
      </c>
      <c r="AK9">
        <v>27</v>
      </c>
      <c r="AL9" t="s">
        <v>259</v>
      </c>
      <c r="AM9" t="s">
        <v>260</v>
      </c>
      <c r="AN9" t="s">
        <v>261</v>
      </c>
      <c r="AO9" t="s">
        <v>262</v>
      </c>
      <c r="AP9" t="s">
        <v>263</v>
      </c>
      <c r="AQ9" t="s">
        <v>74</v>
      </c>
      <c r="AR9" t="s">
        <v>264</v>
      </c>
      <c r="AS9" t="s">
        <v>265</v>
      </c>
      <c r="AT9" t="s">
        <v>266</v>
      </c>
      <c r="AU9">
        <v>2014</v>
      </c>
      <c r="AV9">
        <v>21</v>
      </c>
      <c r="AW9">
        <v>2</v>
      </c>
      <c r="AX9" t="s">
        <v>74</v>
      </c>
      <c r="AY9" t="s">
        <v>74</v>
      </c>
      <c r="AZ9" t="s">
        <v>74</v>
      </c>
      <c r="BA9" t="s">
        <v>74</v>
      </c>
      <c r="BB9">
        <v>194</v>
      </c>
      <c r="BC9">
        <v>217</v>
      </c>
      <c r="BD9" t="s">
        <v>74</v>
      </c>
      <c r="BE9" t="s">
        <v>267</v>
      </c>
      <c r="BF9" t="str">
        <f>HYPERLINK("http://dx.doi.org/10.1093/sp/jxu008","http://dx.doi.org/10.1093/sp/jxu008")</f>
        <v>http://dx.doi.org/10.1093/sp/jxu008</v>
      </c>
      <c r="BG9" t="s">
        <v>74</v>
      </c>
      <c r="BH9" t="s">
        <v>74</v>
      </c>
      <c r="BI9">
        <v>24</v>
      </c>
      <c r="BJ9" t="s">
        <v>268</v>
      </c>
      <c r="BK9" t="s">
        <v>96</v>
      </c>
      <c r="BL9" t="s">
        <v>268</v>
      </c>
      <c r="BM9" t="s">
        <v>269</v>
      </c>
      <c r="BN9" t="s">
        <v>74</v>
      </c>
      <c r="BO9" t="s">
        <v>74</v>
      </c>
      <c r="BP9" t="s">
        <v>74</v>
      </c>
      <c r="BQ9" t="s">
        <v>74</v>
      </c>
      <c r="BR9" t="s">
        <v>99</v>
      </c>
      <c r="BS9" t="s">
        <v>270</v>
      </c>
      <c r="BT9" t="str">
        <f>HYPERLINK("https%3A%2F%2Fwww.webofscience.com%2Fwos%2Fwoscc%2Ffull-record%2FWOS:000337920300002","View Full Record in Web of Science")</f>
        <v>View Full Record in Web of Science</v>
      </c>
    </row>
    <row r="10" spans="1:72" x14ac:dyDescent="0.25">
      <c r="A10" t="s">
        <v>72</v>
      </c>
      <c r="B10" t="s">
        <v>271</v>
      </c>
      <c r="C10" t="s">
        <v>74</v>
      </c>
      <c r="D10" t="s">
        <v>74</v>
      </c>
      <c r="E10" t="s">
        <v>74</v>
      </c>
      <c r="F10" t="s">
        <v>272</v>
      </c>
      <c r="G10" t="s">
        <v>74</v>
      </c>
      <c r="H10" t="s">
        <v>74</v>
      </c>
      <c r="I10" t="s">
        <v>273</v>
      </c>
      <c r="J10" t="s">
        <v>274</v>
      </c>
      <c r="K10" t="s">
        <v>74</v>
      </c>
      <c r="L10" t="s">
        <v>74</v>
      </c>
      <c r="M10" t="s">
        <v>78</v>
      </c>
      <c r="N10" t="s">
        <v>79</v>
      </c>
      <c r="O10" t="s">
        <v>74</v>
      </c>
      <c r="P10" t="s">
        <v>74</v>
      </c>
      <c r="Q10" t="s">
        <v>74</v>
      </c>
      <c r="R10" t="s">
        <v>74</v>
      </c>
      <c r="S10" t="s">
        <v>74</v>
      </c>
      <c r="T10" t="s">
        <v>74</v>
      </c>
      <c r="U10" t="s">
        <v>74</v>
      </c>
      <c r="V10" t="s">
        <v>275</v>
      </c>
      <c r="W10" t="s">
        <v>276</v>
      </c>
      <c r="X10" t="s">
        <v>277</v>
      </c>
      <c r="Y10" t="s">
        <v>278</v>
      </c>
      <c r="Z10" t="s">
        <v>279</v>
      </c>
      <c r="AA10" t="s">
        <v>74</v>
      </c>
      <c r="AB10" t="s">
        <v>74</v>
      </c>
      <c r="AC10" t="s">
        <v>74</v>
      </c>
      <c r="AD10" t="s">
        <v>74</v>
      </c>
      <c r="AE10" t="s">
        <v>74</v>
      </c>
      <c r="AF10" t="s">
        <v>74</v>
      </c>
      <c r="AG10">
        <v>39</v>
      </c>
      <c r="AH10">
        <v>7</v>
      </c>
      <c r="AI10">
        <v>7</v>
      </c>
      <c r="AJ10">
        <v>0</v>
      </c>
      <c r="AK10">
        <v>0</v>
      </c>
      <c r="AL10" t="s">
        <v>185</v>
      </c>
      <c r="AM10" t="s">
        <v>186</v>
      </c>
      <c r="AN10" t="s">
        <v>210</v>
      </c>
      <c r="AO10" t="s">
        <v>280</v>
      </c>
      <c r="AP10" t="s">
        <v>281</v>
      </c>
      <c r="AQ10" t="s">
        <v>74</v>
      </c>
      <c r="AR10" t="s">
        <v>282</v>
      </c>
      <c r="AS10" t="s">
        <v>283</v>
      </c>
      <c r="AT10" t="s">
        <v>74</v>
      </c>
      <c r="AU10">
        <v>2012</v>
      </c>
      <c r="AV10">
        <v>44</v>
      </c>
      <c r="AW10">
        <v>2</v>
      </c>
      <c r="AX10" t="s">
        <v>74</v>
      </c>
      <c r="AY10" t="s">
        <v>74</v>
      </c>
      <c r="AZ10" t="s">
        <v>74</v>
      </c>
      <c r="BA10" t="s">
        <v>74</v>
      </c>
      <c r="BB10">
        <v>5</v>
      </c>
      <c r="BC10">
        <v>22</v>
      </c>
      <c r="BD10" t="s">
        <v>74</v>
      </c>
      <c r="BE10" t="s">
        <v>284</v>
      </c>
      <c r="BF10" t="str">
        <f>HYPERLINK("http://dx.doi.org/10.2753/EUE1056-4934440201","http://dx.doi.org/10.2753/EUE1056-4934440201")</f>
        <v>http://dx.doi.org/10.2753/EUE1056-4934440201</v>
      </c>
      <c r="BG10" t="s">
        <v>74</v>
      </c>
      <c r="BH10" t="s">
        <v>74</v>
      </c>
      <c r="BI10">
        <v>18</v>
      </c>
      <c r="BJ10" t="s">
        <v>142</v>
      </c>
      <c r="BK10" t="s">
        <v>218</v>
      </c>
      <c r="BL10" t="s">
        <v>142</v>
      </c>
      <c r="BM10" t="s">
        <v>285</v>
      </c>
      <c r="BN10" t="s">
        <v>74</v>
      </c>
      <c r="BO10" t="s">
        <v>74</v>
      </c>
      <c r="BP10" t="s">
        <v>74</v>
      </c>
      <c r="BQ10" t="s">
        <v>74</v>
      </c>
      <c r="BR10" t="s">
        <v>99</v>
      </c>
      <c r="BS10" t="s">
        <v>286</v>
      </c>
      <c r="BT10" t="str">
        <f>HYPERLINK("https%3A%2F%2Fwww.webofscience.com%2Fwos%2Fwoscc%2Ffull-record%2FWOS:000211960800002","View Full Record in Web of Science")</f>
        <v>View Full Record in Web of Science</v>
      </c>
    </row>
    <row r="11" spans="1:72" x14ac:dyDescent="0.25">
      <c r="A11" t="s">
        <v>72</v>
      </c>
      <c r="B11" t="s">
        <v>287</v>
      </c>
      <c r="C11" t="s">
        <v>74</v>
      </c>
      <c r="D11" t="s">
        <v>74</v>
      </c>
      <c r="E11" t="s">
        <v>74</v>
      </c>
      <c r="F11" t="s">
        <v>288</v>
      </c>
      <c r="G11" t="s">
        <v>74</v>
      </c>
      <c r="H11" t="s">
        <v>74</v>
      </c>
      <c r="I11" t="s">
        <v>289</v>
      </c>
      <c r="J11" t="s">
        <v>290</v>
      </c>
      <c r="K11" t="s">
        <v>74</v>
      </c>
      <c r="L11" t="s">
        <v>74</v>
      </c>
      <c r="M11" t="s">
        <v>78</v>
      </c>
      <c r="N11" t="s">
        <v>79</v>
      </c>
      <c r="O11" t="s">
        <v>74</v>
      </c>
      <c r="P11" t="s">
        <v>74</v>
      </c>
      <c r="Q11" t="s">
        <v>74</v>
      </c>
      <c r="R11" t="s">
        <v>74</v>
      </c>
      <c r="S11" t="s">
        <v>74</v>
      </c>
      <c r="T11" t="s">
        <v>291</v>
      </c>
      <c r="U11" t="s">
        <v>292</v>
      </c>
      <c r="V11" t="s">
        <v>293</v>
      </c>
      <c r="W11" t="s">
        <v>294</v>
      </c>
      <c r="X11" t="s">
        <v>295</v>
      </c>
      <c r="Y11" t="s">
        <v>296</v>
      </c>
      <c r="Z11" t="s">
        <v>297</v>
      </c>
      <c r="AA11" t="s">
        <v>74</v>
      </c>
      <c r="AB11" t="s">
        <v>298</v>
      </c>
      <c r="AC11" t="s">
        <v>74</v>
      </c>
      <c r="AD11" t="s">
        <v>74</v>
      </c>
      <c r="AE11" t="s">
        <v>74</v>
      </c>
      <c r="AF11" t="s">
        <v>74</v>
      </c>
      <c r="AG11">
        <v>41</v>
      </c>
      <c r="AH11">
        <v>3</v>
      </c>
      <c r="AI11">
        <v>3</v>
      </c>
      <c r="AJ11">
        <v>0</v>
      </c>
      <c r="AK11">
        <v>13</v>
      </c>
      <c r="AL11" t="s">
        <v>113</v>
      </c>
      <c r="AM11" t="s">
        <v>114</v>
      </c>
      <c r="AN11" t="s">
        <v>115</v>
      </c>
      <c r="AO11" t="s">
        <v>299</v>
      </c>
      <c r="AP11" t="s">
        <v>300</v>
      </c>
      <c r="AQ11" t="s">
        <v>74</v>
      </c>
      <c r="AR11" t="s">
        <v>301</v>
      </c>
      <c r="AS11" t="s">
        <v>302</v>
      </c>
      <c r="AT11" t="s">
        <v>303</v>
      </c>
      <c r="AU11">
        <v>2017</v>
      </c>
      <c r="AV11">
        <v>27</v>
      </c>
      <c r="AW11">
        <v>12</v>
      </c>
      <c r="AX11" t="s">
        <v>74</v>
      </c>
      <c r="AY11" t="s">
        <v>74</v>
      </c>
      <c r="AZ11" t="s">
        <v>74</v>
      </c>
      <c r="BA11" t="s">
        <v>74</v>
      </c>
      <c r="BB11">
        <v>1913</v>
      </c>
      <c r="BC11">
        <v>1926</v>
      </c>
      <c r="BD11" t="s">
        <v>74</v>
      </c>
      <c r="BE11" t="s">
        <v>304</v>
      </c>
      <c r="BF11" t="str">
        <f>HYPERLINK("http://dx.doi.org/10.1111/sms.12843","http://dx.doi.org/10.1111/sms.12843")</f>
        <v>http://dx.doi.org/10.1111/sms.12843</v>
      </c>
      <c r="BG11" t="s">
        <v>74</v>
      </c>
      <c r="BH11" t="s">
        <v>74</v>
      </c>
      <c r="BI11">
        <v>14</v>
      </c>
      <c r="BJ11" t="s">
        <v>305</v>
      </c>
      <c r="BK11" t="s">
        <v>306</v>
      </c>
      <c r="BL11" t="s">
        <v>305</v>
      </c>
      <c r="BM11" t="s">
        <v>307</v>
      </c>
      <c r="BN11">
        <v>28107555</v>
      </c>
      <c r="BO11" t="s">
        <v>74</v>
      </c>
      <c r="BP11" t="s">
        <v>74</v>
      </c>
      <c r="BQ11" t="s">
        <v>74</v>
      </c>
      <c r="BR11" t="s">
        <v>99</v>
      </c>
      <c r="BS11" t="s">
        <v>308</v>
      </c>
      <c r="BT11" t="str">
        <f>HYPERLINK("https%3A%2F%2Fwww.webofscience.com%2Fwos%2Fwoscc%2Ffull-record%2FWOS:000416411800040","View Full Record in Web of Science")</f>
        <v>View Full Record in Web of Science</v>
      </c>
    </row>
    <row r="12" spans="1:72" x14ac:dyDescent="0.25">
      <c r="A12" t="s">
        <v>72</v>
      </c>
      <c r="B12" t="s">
        <v>309</v>
      </c>
      <c r="C12" t="s">
        <v>74</v>
      </c>
      <c r="D12" t="s">
        <v>74</v>
      </c>
      <c r="E12" t="s">
        <v>74</v>
      </c>
      <c r="F12" t="s">
        <v>309</v>
      </c>
      <c r="G12" t="s">
        <v>74</v>
      </c>
      <c r="H12" t="s">
        <v>74</v>
      </c>
      <c r="I12" t="s">
        <v>310</v>
      </c>
      <c r="J12" t="s">
        <v>311</v>
      </c>
      <c r="K12" t="s">
        <v>74</v>
      </c>
      <c r="L12" t="s">
        <v>74</v>
      </c>
      <c r="M12" t="s">
        <v>78</v>
      </c>
      <c r="N12" t="s">
        <v>79</v>
      </c>
      <c r="O12" t="s">
        <v>74</v>
      </c>
      <c r="P12" t="s">
        <v>74</v>
      </c>
      <c r="Q12" t="s">
        <v>74</v>
      </c>
      <c r="R12" t="s">
        <v>74</v>
      </c>
      <c r="S12" t="s">
        <v>74</v>
      </c>
      <c r="T12" t="s">
        <v>74</v>
      </c>
      <c r="U12" t="s">
        <v>312</v>
      </c>
      <c r="V12" t="s">
        <v>313</v>
      </c>
      <c r="W12" t="s">
        <v>314</v>
      </c>
      <c r="X12" t="s">
        <v>315</v>
      </c>
      <c r="Y12" t="s">
        <v>316</v>
      </c>
      <c r="Z12" t="s">
        <v>74</v>
      </c>
      <c r="AA12" t="s">
        <v>317</v>
      </c>
      <c r="AB12" t="s">
        <v>318</v>
      </c>
      <c r="AC12" t="s">
        <v>74</v>
      </c>
      <c r="AD12" t="s">
        <v>74</v>
      </c>
      <c r="AE12" t="s">
        <v>74</v>
      </c>
      <c r="AF12" t="s">
        <v>74</v>
      </c>
      <c r="AG12">
        <v>54</v>
      </c>
      <c r="AH12">
        <v>59</v>
      </c>
      <c r="AI12">
        <v>60</v>
      </c>
      <c r="AJ12">
        <v>0</v>
      </c>
      <c r="AK12">
        <v>14</v>
      </c>
      <c r="AL12" t="s">
        <v>319</v>
      </c>
      <c r="AM12" t="s">
        <v>320</v>
      </c>
      <c r="AN12" t="s">
        <v>321</v>
      </c>
      <c r="AO12" t="s">
        <v>322</v>
      </c>
      <c r="AP12" t="s">
        <v>74</v>
      </c>
      <c r="AQ12" t="s">
        <v>74</v>
      </c>
      <c r="AR12" t="s">
        <v>323</v>
      </c>
      <c r="AS12" t="s">
        <v>324</v>
      </c>
      <c r="AT12" t="s">
        <v>325</v>
      </c>
      <c r="AU12">
        <v>2000</v>
      </c>
      <c r="AV12">
        <v>29</v>
      </c>
      <c r="AW12">
        <v>1</v>
      </c>
      <c r="AX12" t="s">
        <v>74</v>
      </c>
      <c r="AY12" t="s">
        <v>74</v>
      </c>
      <c r="AZ12" t="s">
        <v>74</v>
      </c>
      <c r="BA12" t="s">
        <v>74</v>
      </c>
      <c r="BB12">
        <v>92</v>
      </c>
      <c r="BC12">
        <v>122</v>
      </c>
      <c r="BD12" t="s">
        <v>74</v>
      </c>
      <c r="BE12" t="s">
        <v>326</v>
      </c>
      <c r="BF12" t="str">
        <f>HYPERLINK("http://dx.doi.org/10.1006/ssre.1999.0655","http://dx.doi.org/10.1006/ssre.1999.0655")</f>
        <v>http://dx.doi.org/10.1006/ssre.1999.0655</v>
      </c>
      <c r="BG12" t="s">
        <v>74</v>
      </c>
      <c r="BH12" t="s">
        <v>74</v>
      </c>
      <c r="BI12">
        <v>31</v>
      </c>
      <c r="BJ12" t="s">
        <v>327</v>
      </c>
      <c r="BK12" t="s">
        <v>96</v>
      </c>
      <c r="BL12" t="s">
        <v>327</v>
      </c>
      <c r="BM12" t="s">
        <v>328</v>
      </c>
      <c r="BN12" t="s">
        <v>74</v>
      </c>
      <c r="BO12" t="s">
        <v>74</v>
      </c>
      <c r="BP12" t="s">
        <v>74</v>
      </c>
      <c r="BQ12" t="s">
        <v>74</v>
      </c>
      <c r="BR12" t="s">
        <v>99</v>
      </c>
      <c r="BS12" t="s">
        <v>329</v>
      </c>
      <c r="BT12" t="str">
        <f>HYPERLINK("https%3A%2F%2Fwww.webofscience.com%2Fwos%2Fwoscc%2Ffull-record%2FWOS:000085452600005","View Full Record in Web of Science")</f>
        <v>View Full Record in Web of Science</v>
      </c>
    </row>
    <row r="13" spans="1:72" x14ac:dyDescent="0.25">
      <c r="A13" t="s">
        <v>72</v>
      </c>
      <c r="B13" t="s">
        <v>330</v>
      </c>
      <c r="C13" t="s">
        <v>74</v>
      </c>
      <c r="D13" t="s">
        <v>74</v>
      </c>
      <c r="E13" t="s">
        <v>74</v>
      </c>
      <c r="F13" t="s">
        <v>331</v>
      </c>
      <c r="G13" t="s">
        <v>74</v>
      </c>
      <c r="H13" t="s">
        <v>74</v>
      </c>
      <c r="I13" t="s">
        <v>332</v>
      </c>
      <c r="J13" t="s">
        <v>311</v>
      </c>
      <c r="K13" t="s">
        <v>74</v>
      </c>
      <c r="L13" t="s">
        <v>74</v>
      </c>
      <c r="M13" t="s">
        <v>78</v>
      </c>
      <c r="N13" t="s">
        <v>79</v>
      </c>
      <c r="O13" t="s">
        <v>74</v>
      </c>
      <c r="P13" t="s">
        <v>74</v>
      </c>
      <c r="Q13" t="s">
        <v>74</v>
      </c>
      <c r="R13" t="s">
        <v>74</v>
      </c>
      <c r="S13" t="s">
        <v>74</v>
      </c>
      <c r="T13" t="s">
        <v>333</v>
      </c>
      <c r="U13" t="s">
        <v>334</v>
      </c>
      <c r="V13" t="s">
        <v>335</v>
      </c>
      <c r="W13" t="s">
        <v>336</v>
      </c>
      <c r="X13" t="s">
        <v>337</v>
      </c>
      <c r="Y13" t="s">
        <v>338</v>
      </c>
      <c r="Z13" t="s">
        <v>339</v>
      </c>
      <c r="AA13" t="s">
        <v>74</v>
      </c>
      <c r="AB13" t="s">
        <v>74</v>
      </c>
      <c r="AC13" t="s">
        <v>74</v>
      </c>
      <c r="AD13" t="s">
        <v>74</v>
      </c>
      <c r="AE13" t="s">
        <v>74</v>
      </c>
      <c r="AF13" t="s">
        <v>74</v>
      </c>
      <c r="AG13">
        <v>67</v>
      </c>
      <c r="AH13">
        <v>36</v>
      </c>
      <c r="AI13">
        <v>37</v>
      </c>
      <c r="AJ13">
        <v>4</v>
      </c>
      <c r="AK13">
        <v>53</v>
      </c>
      <c r="AL13" t="s">
        <v>340</v>
      </c>
      <c r="AM13" t="s">
        <v>320</v>
      </c>
      <c r="AN13" t="s">
        <v>321</v>
      </c>
      <c r="AO13" t="s">
        <v>322</v>
      </c>
      <c r="AP13" t="s">
        <v>341</v>
      </c>
      <c r="AQ13" t="s">
        <v>74</v>
      </c>
      <c r="AR13" t="s">
        <v>323</v>
      </c>
      <c r="AS13" t="s">
        <v>324</v>
      </c>
      <c r="AT13" t="s">
        <v>325</v>
      </c>
      <c r="AU13">
        <v>2009</v>
      </c>
      <c r="AV13">
        <v>38</v>
      </c>
      <c r="AW13">
        <v>1</v>
      </c>
      <c r="AX13" t="s">
        <v>74</v>
      </c>
      <c r="AY13" t="s">
        <v>74</v>
      </c>
      <c r="AZ13" t="s">
        <v>74</v>
      </c>
      <c r="BA13" t="s">
        <v>74</v>
      </c>
      <c r="BB13">
        <v>105</v>
      </c>
      <c r="BC13">
        <v>119</v>
      </c>
      <c r="BD13" t="s">
        <v>74</v>
      </c>
      <c r="BE13" t="s">
        <v>342</v>
      </c>
      <c r="BF13" t="str">
        <f>HYPERLINK("http://dx.doi.org/10.1016/j.ssresearch.2008.08.005","http://dx.doi.org/10.1016/j.ssresearch.2008.08.005")</f>
        <v>http://dx.doi.org/10.1016/j.ssresearch.2008.08.005</v>
      </c>
      <c r="BG13" t="s">
        <v>74</v>
      </c>
      <c r="BH13" t="s">
        <v>74</v>
      </c>
      <c r="BI13">
        <v>15</v>
      </c>
      <c r="BJ13" t="s">
        <v>327</v>
      </c>
      <c r="BK13" t="s">
        <v>96</v>
      </c>
      <c r="BL13" t="s">
        <v>327</v>
      </c>
      <c r="BM13" t="s">
        <v>343</v>
      </c>
      <c r="BN13">
        <v>19569295</v>
      </c>
      <c r="BO13" t="s">
        <v>344</v>
      </c>
      <c r="BP13" t="s">
        <v>74</v>
      </c>
      <c r="BQ13" t="s">
        <v>74</v>
      </c>
      <c r="BR13" t="s">
        <v>99</v>
      </c>
      <c r="BS13" t="s">
        <v>345</v>
      </c>
      <c r="BT13" t="str">
        <f>HYPERLINK("https%3A%2F%2Fwww.webofscience.com%2Fwos%2Fwoscc%2Ffull-record%2FWOS:000262835300008","View Full Record in Web of Science")</f>
        <v>View Full Record in Web of Science</v>
      </c>
    </row>
    <row r="14" spans="1:72" x14ac:dyDescent="0.25">
      <c r="A14" t="s">
        <v>72</v>
      </c>
      <c r="B14" t="s">
        <v>346</v>
      </c>
      <c r="C14" t="s">
        <v>74</v>
      </c>
      <c r="D14" t="s">
        <v>74</v>
      </c>
      <c r="E14" t="s">
        <v>74</v>
      </c>
      <c r="F14" t="s">
        <v>347</v>
      </c>
      <c r="G14" t="s">
        <v>74</v>
      </c>
      <c r="H14" t="s">
        <v>74</v>
      </c>
      <c r="I14" t="s">
        <v>348</v>
      </c>
      <c r="J14" t="s">
        <v>349</v>
      </c>
      <c r="K14" t="s">
        <v>74</v>
      </c>
      <c r="L14" t="s">
        <v>74</v>
      </c>
      <c r="M14" t="s">
        <v>78</v>
      </c>
      <c r="N14" t="s">
        <v>350</v>
      </c>
      <c r="O14" t="s">
        <v>74</v>
      </c>
      <c r="P14" t="s">
        <v>74</v>
      </c>
      <c r="Q14" t="s">
        <v>74</v>
      </c>
      <c r="R14" t="s">
        <v>74</v>
      </c>
      <c r="S14" t="s">
        <v>74</v>
      </c>
      <c r="T14" t="s">
        <v>351</v>
      </c>
      <c r="U14" t="s">
        <v>352</v>
      </c>
      <c r="V14" t="s">
        <v>353</v>
      </c>
      <c r="W14" t="s">
        <v>354</v>
      </c>
      <c r="X14" t="s">
        <v>355</v>
      </c>
      <c r="Y14" t="s">
        <v>356</v>
      </c>
      <c r="Z14" t="s">
        <v>357</v>
      </c>
      <c r="AA14" t="s">
        <v>74</v>
      </c>
      <c r="AB14" t="s">
        <v>358</v>
      </c>
      <c r="AC14" t="s">
        <v>359</v>
      </c>
      <c r="AD14" t="s">
        <v>360</v>
      </c>
      <c r="AE14" t="s">
        <v>361</v>
      </c>
      <c r="AF14" t="s">
        <v>74</v>
      </c>
      <c r="AG14">
        <v>31</v>
      </c>
      <c r="AH14">
        <v>0</v>
      </c>
      <c r="AI14">
        <v>0</v>
      </c>
      <c r="AJ14">
        <v>5</v>
      </c>
      <c r="AK14">
        <v>5</v>
      </c>
      <c r="AL14" t="s">
        <v>185</v>
      </c>
      <c r="AM14" t="s">
        <v>186</v>
      </c>
      <c r="AN14" t="s">
        <v>210</v>
      </c>
      <c r="AO14" t="s">
        <v>362</v>
      </c>
      <c r="AP14" t="s">
        <v>363</v>
      </c>
      <c r="AQ14" t="s">
        <v>74</v>
      </c>
      <c r="AR14" t="s">
        <v>364</v>
      </c>
      <c r="AS14" t="s">
        <v>365</v>
      </c>
      <c r="AT14" t="s">
        <v>366</v>
      </c>
      <c r="AU14">
        <v>2023</v>
      </c>
      <c r="AV14" t="s">
        <v>74</v>
      </c>
      <c r="AW14" t="s">
        <v>74</v>
      </c>
      <c r="AX14" t="s">
        <v>74</v>
      </c>
      <c r="AY14" t="s">
        <v>74</v>
      </c>
      <c r="AZ14" t="s">
        <v>74</v>
      </c>
      <c r="BA14" t="s">
        <v>74</v>
      </c>
      <c r="BB14" t="s">
        <v>74</v>
      </c>
      <c r="BC14" t="s">
        <v>74</v>
      </c>
      <c r="BD14" t="s">
        <v>74</v>
      </c>
      <c r="BE14" t="s">
        <v>367</v>
      </c>
      <c r="BF14" t="str">
        <f>HYPERLINK("http://dx.doi.org/10.1080/19331681.2023.2220318","http://dx.doi.org/10.1080/19331681.2023.2220318")</f>
        <v>http://dx.doi.org/10.1080/19331681.2023.2220318</v>
      </c>
      <c r="BG14" t="s">
        <v>74</v>
      </c>
      <c r="BH14" t="s">
        <v>368</v>
      </c>
      <c r="BI14">
        <v>15</v>
      </c>
      <c r="BJ14" t="s">
        <v>369</v>
      </c>
      <c r="BK14" t="s">
        <v>96</v>
      </c>
      <c r="BL14" t="s">
        <v>370</v>
      </c>
      <c r="BM14" t="s">
        <v>371</v>
      </c>
      <c r="BN14" t="s">
        <v>74</v>
      </c>
      <c r="BO14" t="s">
        <v>74</v>
      </c>
      <c r="BP14" t="s">
        <v>74</v>
      </c>
      <c r="BQ14" t="s">
        <v>74</v>
      </c>
      <c r="BR14" t="s">
        <v>99</v>
      </c>
      <c r="BS14" t="s">
        <v>372</v>
      </c>
      <c r="BT14" t="str">
        <f>HYPERLINK("https%3A%2F%2Fwww.webofscience.com%2Fwos%2Fwoscc%2Ffull-record%2FWOS:001002307300001","View Full Record in Web of Science")</f>
        <v>View Full Record in Web of Science</v>
      </c>
    </row>
    <row r="15" spans="1:72" x14ac:dyDescent="0.25">
      <c r="A15" t="s">
        <v>72</v>
      </c>
      <c r="B15" t="s">
        <v>373</v>
      </c>
      <c r="C15" t="s">
        <v>74</v>
      </c>
      <c r="D15" t="s">
        <v>74</v>
      </c>
      <c r="E15" t="s">
        <v>74</v>
      </c>
      <c r="F15" t="s">
        <v>373</v>
      </c>
      <c r="G15" t="s">
        <v>74</v>
      </c>
      <c r="H15" t="s">
        <v>74</v>
      </c>
      <c r="I15" t="s">
        <v>374</v>
      </c>
      <c r="J15" t="s">
        <v>375</v>
      </c>
      <c r="K15" t="s">
        <v>74</v>
      </c>
      <c r="L15" t="s">
        <v>74</v>
      </c>
      <c r="M15" t="s">
        <v>78</v>
      </c>
      <c r="N15" t="s">
        <v>79</v>
      </c>
      <c r="O15" t="s">
        <v>74</v>
      </c>
      <c r="P15" t="s">
        <v>74</v>
      </c>
      <c r="Q15" t="s">
        <v>74</v>
      </c>
      <c r="R15" t="s">
        <v>74</v>
      </c>
      <c r="S15" t="s">
        <v>74</v>
      </c>
      <c r="T15" t="s">
        <v>376</v>
      </c>
      <c r="U15" t="s">
        <v>377</v>
      </c>
      <c r="V15" t="s">
        <v>378</v>
      </c>
      <c r="W15" t="s">
        <v>379</v>
      </c>
      <c r="X15" t="s">
        <v>380</v>
      </c>
      <c r="Y15" t="s">
        <v>381</v>
      </c>
      <c r="Z15" t="s">
        <v>74</v>
      </c>
      <c r="AA15" t="s">
        <v>382</v>
      </c>
      <c r="AB15" t="s">
        <v>74</v>
      </c>
      <c r="AC15" t="s">
        <v>74</v>
      </c>
      <c r="AD15" t="s">
        <v>74</v>
      </c>
      <c r="AE15" t="s">
        <v>74</v>
      </c>
      <c r="AF15" t="s">
        <v>74</v>
      </c>
      <c r="AG15">
        <v>89</v>
      </c>
      <c r="AH15">
        <v>148</v>
      </c>
      <c r="AI15">
        <v>148</v>
      </c>
      <c r="AJ15">
        <v>1</v>
      </c>
      <c r="AK15">
        <v>73</v>
      </c>
      <c r="AL15" t="s">
        <v>383</v>
      </c>
      <c r="AM15" t="s">
        <v>384</v>
      </c>
      <c r="AN15" t="s">
        <v>385</v>
      </c>
      <c r="AO15" t="s">
        <v>386</v>
      </c>
      <c r="AP15" t="s">
        <v>74</v>
      </c>
      <c r="AQ15" t="s">
        <v>74</v>
      </c>
      <c r="AR15" t="s">
        <v>387</v>
      </c>
      <c r="AS15" t="s">
        <v>388</v>
      </c>
      <c r="AT15" t="s">
        <v>74</v>
      </c>
      <c r="AU15">
        <v>2002</v>
      </c>
      <c r="AV15">
        <v>28</v>
      </c>
      <c r="AW15" t="s">
        <v>74</v>
      </c>
      <c r="AX15" t="s">
        <v>74</v>
      </c>
      <c r="AY15" t="s">
        <v>74</v>
      </c>
      <c r="AZ15" t="s">
        <v>74</v>
      </c>
      <c r="BA15" t="s">
        <v>74</v>
      </c>
      <c r="BB15">
        <v>221</v>
      </c>
      <c r="BC15">
        <v>241</v>
      </c>
      <c r="BD15" t="s">
        <v>74</v>
      </c>
      <c r="BE15" t="s">
        <v>389</v>
      </c>
      <c r="BF15" t="str">
        <f>HYPERLINK("http://dx.doi.org/10.1146/annurev.soc.28.110601.140833","http://dx.doi.org/10.1146/annurev.soc.28.110601.140833")</f>
        <v>http://dx.doi.org/10.1146/annurev.soc.28.110601.140833</v>
      </c>
      <c r="BG15" t="s">
        <v>74</v>
      </c>
      <c r="BH15" t="s">
        <v>74</v>
      </c>
      <c r="BI15">
        <v>21</v>
      </c>
      <c r="BJ15" t="s">
        <v>327</v>
      </c>
      <c r="BK15" t="s">
        <v>96</v>
      </c>
      <c r="BL15" t="s">
        <v>327</v>
      </c>
      <c r="BM15" t="s">
        <v>390</v>
      </c>
      <c r="BN15" t="s">
        <v>74</v>
      </c>
      <c r="BO15" t="s">
        <v>344</v>
      </c>
      <c r="BP15" t="s">
        <v>74</v>
      </c>
      <c r="BQ15" t="s">
        <v>74</v>
      </c>
      <c r="BR15" t="s">
        <v>99</v>
      </c>
      <c r="BS15" t="s">
        <v>391</v>
      </c>
      <c r="BT15" t="str">
        <f>HYPERLINK("https%3A%2F%2Fwww.webofscience.com%2Fwos%2Fwoscc%2Ffull-record%2FWOS:000178324200010","View Full Record in Web of Science")</f>
        <v>View Full Record in Web of Science</v>
      </c>
    </row>
    <row r="16" spans="1:72" x14ac:dyDescent="0.25">
      <c r="A16" t="s">
        <v>72</v>
      </c>
      <c r="B16" t="s">
        <v>392</v>
      </c>
      <c r="C16" t="s">
        <v>74</v>
      </c>
      <c r="D16" t="s">
        <v>74</v>
      </c>
      <c r="E16" t="s">
        <v>74</v>
      </c>
      <c r="F16" t="s">
        <v>393</v>
      </c>
      <c r="G16" t="s">
        <v>74</v>
      </c>
      <c r="H16" t="s">
        <v>74</v>
      </c>
      <c r="I16" t="s">
        <v>394</v>
      </c>
      <c r="J16" t="s">
        <v>395</v>
      </c>
      <c r="K16" t="s">
        <v>74</v>
      </c>
      <c r="L16" t="s">
        <v>74</v>
      </c>
      <c r="M16" t="s">
        <v>78</v>
      </c>
      <c r="N16" t="s">
        <v>79</v>
      </c>
      <c r="O16" t="s">
        <v>74</v>
      </c>
      <c r="P16" t="s">
        <v>74</v>
      </c>
      <c r="Q16" t="s">
        <v>74</v>
      </c>
      <c r="R16" t="s">
        <v>74</v>
      </c>
      <c r="S16" t="s">
        <v>74</v>
      </c>
      <c r="T16" t="s">
        <v>396</v>
      </c>
      <c r="U16" t="s">
        <v>397</v>
      </c>
      <c r="V16" t="s">
        <v>398</v>
      </c>
      <c r="W16" t="s">
        <v>399</v>
      </c>
      <c r="X16" t="s">
        <v>400</v>
      </c>
      <c r="Y16" t="s">
        <v>401</v>
      </c>
      <c r="Z16" t="s">
        <v>402</v>
      </c>
      <c r="AA16" t="s">
        <v>74</v>
      </c>
      <c r="AB16" t="s">
        <v>74</v>
      </c>
      <c r="AC16" t="s">
        <v>74</v>
      </c>
      <c r="AD16" t="s">
        <v>74</v>
      </c>
      <c r="AE16" t="s">
        <v>74</v>
      </c>
      <c r="AF16" t="s">
        <v>74</v>
      </c>
      <c r="AG16">
        <v>57</v>
      </c>
      <c r="AH16">
        <v>16</v>
      </c>
      <c r="AI16">
        <v>16</v>
      </c>
      <c r="AJ16">
        <v>0</v>
      </c>
      <c r="AK16">
        <v>11</v>
      </c>
      <c r="AL16" t="s">
        <v>403</v>
      </c>
      <c r="AM16" t="s">
        <v>404</v>
      </c>
      <c r="AN16" t="s">
        <v>405</v>
      </c>
      <c r="AO16" t="s">
        <v>406</v>
      </c>
      <c r="AP16" t="s">
        <v>407</v>
      </c>
      <c r="AQ16" t="s">
        <v>74</v>
      </c>
      <c r="AR16" t="s">
        <v>408</v>
      </c>
      <c r="AS16" t="s">
        <v>409</v>
      </c>
      <c r="AT16" t="s">
        <v>410</v>
      </c>
      <c r="AU16">
        <v>2008</v>
      </c>
      <c r="AV16">
        <v>22</v>
      </c>
      <c r="AW16">
        <v>4</v>
      </c>
      <c r="AX16" t="s">
        <v>74</v>
      </c>
      <c r="AY16" t="s">
        <v>74</v>
      </c>
      <c r="AZ16" t="s">
        <v>74</v>
      </c>
      <c r="BA16" t="s">
        <v>74</v>
      </c>
      <c r="BB16">
        <v>757</v>
      </c>
      <c r="BC16">
        <v>783</v>
      </c>
      <c r="BD16" t="s">
        <v>74</v>
      </c>
      <c r="BE16" t="s">
        <v>411</v>
      </c>
      <c r="BF16" t="str">
        <f>HYPERLINK("http://dx.doi.org/10.1177/0888325408316530","http://dx.doi.org/10.1177/0888325408316530")</f>
        <v>http://dx.doi.org/10.1177/0888325408316530</v>
      </c>
      <c r="BG16" t="s">
        <v>74</v>
      </c>
      <c r="BH16" t="s">
        <v>74</v>
      </c>
      <c r="BI16">
        <v>27</v>
      </c>
      <c r="BJ16" t="s">
        <v>412</v>
      </c>
      <c r="BK16" t="s">
        <v>96</v>
      </c>
      <c r="BL16" t="s">
        <v>413</v>
      </c>
      <c r="BM16" t="s">
        <v>414</v>
      </c>
      <c r="BN16" t="s">
        <v>74</v>
      </c>
      <c r="BO16" t="s">
        <v>74</v>
      </c>
      <c r="BP16" t="s">
        <v>74</v>
      </c>
      <c r="BQ16" t="s">
        <v>74</v>
      </c>
      <c r="BR16" t="s">
        <v>99</v>
      </c>
      <c r="BS16" t="s">
        <v>415</v>
      </c>
      <c r="BT16" t="str">
        <f>HYPERLINK("https%3A%2F%2Fwww.webofscience.com%2Fwos%2Fwoscc%2Ffull-record%2FWOS:000261326500003","View Full Record in Web of Science")</f>
        <v>View Full Record in Web of Science</v>
      </c>
    </row>
    <row r="17" spans="1:72" x14ac:dyDescent="0.25">
      <c r="A17" t="s">
        <v>72</v>
      </c>
      <c r="B17" t="s">
        <v>416</v>
      </c>
      <c r="C17" t="s">
        <v>74</v>
      </c>
      <c r="D17" t="s">
        <v>74</v>
      </c>
      <c r="E17" t="s">
        <v>74</v>
      </c>
      <c r="F17" t="s">
        <v>417</v>
      </c>
      <c r="G17" t="s">
        <v>74</v>
      </c>
      <c r="H17" t="s">
        <v>74</v>
      </c>
      <c r="I17" t="s">
        <v>418</v>
      </c>
      <c r="J17" t="s">
        <v>419</v>
      </c>
      <c r="K17" t="s">
        <v>74</v>
      </c>
      <c r="L17" t="s">
        <v>74</v>
      </c>
      <c r="M17" t="s">
        <v>78</v>
      </c>
      <c r="N17" t="s">
        <v>79</v>
      </c>
      <c r="O17" t="s">
        <v>74</v>
      </c>
      <c r="P17" t="s">
        <v>74</v>
      </c>
      <c r="Q17" t="s">
        <v>74</v>
      </c>
      <c r="R17" t="s">
        <v>74</v>
      </c>
      <c r="S17" t="s">
        <v>74</v>
      </c>
      <c r="T17" t="s">
        <v>420</v>
      </c>
      <c r="U17" t="s">
        <v>421</v>
      </c>
      <c r="V17" t="s">
        <v>422</v>
      </c>
      <c r="W17" t="s">
        <v>423</v>
      </c>
      <c r="X17" t="s">
        <v>424</v>
      </c>
      <c r="Y17" t="s">
        <v>425</v>
      </c>
      <c r="Z17" t="s">
        <v>426</v>
      </c>
      <c r="AA17" t="s">
        <v>74</v>
      </c>
      <c r="AB17" t="s">
        <v>74</v>
      </c>
      <c r="AC17" t="s">
        <v>74</v>
      </c>
      <c r="AD17" t="s">
        <v>74</v>
      </c>
      <c r="AE17" t="s">
        <v>74</v>
      </c>
      <c r="AF17" t="s">
        <v>74</v>
      </c>
      <c r="AG17">
        <v>27</v>
      </c>
      <c r="AH17">
        <v>8</v>
      </c>
      <c r="AI17">
        <v>8</v>
      </c>
      <c r="AJ17">
        <v>0</v>
      </c>
      <c r="AK17">
        <v>12</v>
      </c>
      <c r="AL17" t="s">
        <v>185</v>
      </c>
      <c r="AM17" t="s">
        <v>186</v>
      </c>
      <c r="AN17" t="s">
        <v>210</v>
      </c>
      <c r="AO17" t="s">
        <v>427</v>
      </c>
      <c r="AP17" t="s">
        <v>428</v>
      </c>
      <c r="AQ17" t="s">
        <v>74</v>
      </c>
      <c r="AR17" t="s">
        <v>429</v>
      </c>
      <c r="AS17" t="s">
        <v>430</v>
      </c>
      <c r="AT17" t="s">
        <v>74</v>
      </c>
      <c r="AU17">
        <v>2016</v>
      </c>
      <c r="AV17">
        <v>24</v>
      </c>
      <c r="AW17">
        <v>3</v>
      </c>
      <c r="AX17" t="s">
        <v>74</v>
      </c>
      <c r="AY17" t="s">
        <v>74</v>
      </c>
      <c r="AZ17" t="s">
        <v>74</v>
      </c>
      <c r="BA17" t="s">
        <v>74</v>
      </c>
      <c r="BB17">
        <v>329</v>
      </c>
      <c r="BC17">
        <v>351</v>
      </c>
      <c r="BD17" t="s">
        <v>74</v>
      </c>
      <c r="BE17" t="s">
        <v>431</v>
      </c>
      <c r="BF17" t="str">
        <f>HYPERLINK("http://dx.doi.org/10.1080/09645292.2015.1015405","http://dx.doi.org/10.1080/09645292.2015.1015405")</f>
        <v>http://dx.doi.org/10.1080/09645292.2015.1015405</v>
      </c>
      <c r="BG17" t="s">
        <v>74</v>
      </c>
      <c r="BH17" t="s">
        <v>74</v>
      </c>
      <c r="BI17">
        <v>23</v>
      </c>
      <c r="BJ17" t="s">
        <v>142</v>
      </c>
      <c r="BK17" t="s">
        <v>218</v>
      </c>
      <c r="BL17" t="s">
        <v>142</v>
      </c>
      <c r="BM17" t="s">
        <v>432</v>
      </c>
      <c r="BN17" t="s">
        <v>74</v>
      </c>
      <c r="BO17" t="s">
        <v>74</v>
      </c>
      <c r="BP17" t="s">
        <v>74</v>
      </c>
      <c r="BQ17" t="s">
        <v>74</v>
      </c>
      <c r="BR17" t="s">
        <v>99</v>
      </c>
      <c r="BS17" t="s">
        <v>433</v>
      </c>
      <c r="BT17" t="str">
        <f>HYPERLINK("https%3A%2F%2Fwww.webofscience.com%2Fwos%2Fwoscc%2Ffull-record%2FWOS:000377452100006","View Full Record in Web of Science")</f>
        <v>View Full Record in Web of Science</v>
      </c>
    </row>
    <row r="18" spans="1:72" x14ac:dyDescent="0.25">
      <c r="A18" t="s">
        <v>72</v>
      </c>
      <c r="B18" t="s">
        <v>434</v>
      </c>
      <c r="C18" t="s">
        <v>74</v>
      </c>
      <c r="D18" t="s">
        <v>74</v>
      </c>
      <c r="E18" t="s">
        <v>74</v>
      </c>
      <c r="F18" t="s">
        <v>434</v>
      </c>
      <c r="G18" t="s">
        <v>74</v>
      </c>
      <c r="H18" t="s">
        <v>74</v>
      </c>
      <c r="I18" t="s">
        <v>435</v>
      </c>
      <c r="J18" t="s">
        <v>436</v>
      </c>
      <c r="K18" t="s">
        <v>74</v>
      </c>
      <c r="L18" t="s">
        <v>74</v>
      </c>
      <c r="M18" t="s">
        <v>437</v>
      </c>
      <c r="N18" t="s">
        <v>79</v>
      </c>
      <c r="O18" t="s">
        <v>74</v>
      </c>
      <c r="P18" t="s">
        <v>74</v>
      </c>
      <c r="Q18" t="s">
        <v>74</v>
      </c>
      <c r="R18" t="s">
        <v>74</v>
      </c>
      <c r="S18" t="s">
        <v>74</v>
      </c>
      <c r="T18" t="s">
        <v>438</v>
      </c>
      <c r="U18" t="s">
        <v>439</v>
      </c>
      <c r="V18" t="s">
        <v>440</v>
      </c>
      <c r="W18" t="s">
        <v>441</v>
      </c>
      <c r="X18" t="s">
        <v>442</v>
      </c>
      <c r="Y18" t="s">
        <v>443</v>
      </c>
      <c r="Z18" t="s">
        <v>74</v>
      </c>
      <c r="AA18" t="s">
        <v>444</v>
      </c>
      <c r="AB18" t="s">
        <v>445</v>
      </c>
      <c r="AC18" t="s">
        <v>74</v>
      </c>
      <c r="AD18" t="s">
        <v>74</v>
      </c>
      <c r="AE18" t="s">
        <v>74</v>
      </c>
      <c r="AF18" t="s">
        <v>74</v>
      </c>
      <c r="AG18">
        <v>45</v>
      </c>
      <c r="AH18">
        <v>2</v>
      </c>
      <c r="AI18">
        <v>2</v>
      </c>
      <c r="AJ18">
        <v>0</v>
      </c>
      <c r="AK18">
        <v>1</v>
      </c>
      <c r="AL18" t="s">
        <v>446</v>
      </c>
      <c r="AM18" t="s">
        <v>447</v>
      </c>
      <c r="AN18" t="s">
        <v>448</v>
      </c>
      <c r="AO18" t="s">
        <v>449</v>
      </c>
      <c r="AP18" t="s">
        <v>450</v>
      </c>
      <c r="AQ18" t="s">
        <v>74</v>
      </c>
      <c r="AR18" t="s">
        <v>451</v>
      </c>
      <c r="AS18" t="s">
        <v>452</v>
      </c>
      <c r="AT18" t="s">
        <v>74</v>
      </c>
      <c r="AU18">
        <v>2004</v>
      </c>
      <c r="AV18">
        <v>48</v>
      </c>
      <c r="AW18">
        <v>1</v>
      </c>
      <c r="AX18" t="s">
        <v>74</v>
      </c>
      <c r="AY18" t="s">
        <v>74</v>
      </c>
      <c r="AZ18" t="s">
        <v>74</v>
      </c>
      <c r="BA18" t="s">
        <v>74</v>
      </c>
      <c r="BB18">
        <v>52</v>
      </c>
      <c r="BC18">
        <v>68</v>
      </c>
      <c r="BD18" t="s">
        <v>74</v>
      </c>
      <c r="BE18" t="s">
        <v>74</v>
      </c>
      <c r="BF18" t="s">
        <v>74</v>
      </c>
      <c r="BG18" t="s">
        <v>74</v>
      </c>
      <c r="BH18" t="s">
        <v>74</v>
      </c>
      <c r="BI18">
        <v>17</v>
      </c>
      <c r="BJ18" t="s">
        <v>453</v>
      </c>
      <c r="BK18" t="s">
        <v>96</v>
      </c>
      <c r="BL18" t="s">
        <v>454</v>
      </c>
      <c r="BM18" t="s">
        <v>455</v>
      </c>
      <c r="BN18" t="s">
        <v>74</v>
      </c>
      <c r="BO18" t="s">
        <v>74</v>
      </c>
      <c r="BP18" t="s">
        <v>74</v>
      </c>
      <c r="BQ18" t="s">
        <v>74</v>
      </c>
      <c r="BR18" t="s">
        <v>99</v>
      </c>
      <c r="BS18" t="s">
        <v>456</v>
      </c>
      <c r="BT18" t="str">
        <f>HYPERLINK("https%3A%2F%2Fwww.webofscience.com%2Fwos%2Fwoscc%2Ffull-record%2FWOS:000220874600005","View Full Record in Web of Science")</f>
        <v>View Full Record in Web of Science</v>
      </c>
    </row>
    <row r="19" spans="1:72" x14ac:dyDescent="0.25">
      <c r="A19" t="s">
        <v>72</v>
      </c>
      <c r="B19" t="s">
        <v>457</v>
      </c>
      <c r="C19" t="s">
        <v>74</v>
      </c>
      <c r="D19" t="s">
        <v>74</v>
      </c>
      <c r="E19" t="s">
        <v>74</v>
      </c>
      <c r="F19" t="s">
        <v>458</v>
      </c>
      <c r="G19" t="s">
        <v>74</v>
      </c>
      <c r="H19" t="s">
        <v>74</v>
      </c>
      <c r="I19" t="s">
        <v>459</v>
      </c>
      <c r="J19" t="s">
        <v>460</v>
      </c>
      <c r="K19" t="s">
        <v>74</v>
      </c>
      <c r="L19" t="s">
        <v>74</v>
      </c>
      <c r="M19" t="s">
        <v>78</v>
      </c>
      <c r="N19" t="s">
        <v>79</v>
      </c>
      <c r="O19" t="s">
        <v>74</v>
      </c>
      <c r="P19" t="s">
        <v>74</v>
      </c>
      <c r="Q19" t="s">
        <v>74</v>
      </c>
      <c r="R19" t="s">
        <v>74</v>
      </c>
      <c r="S19" t="s">
        <v>74</v>
      </c>
      <c r="T19" t="s">
        <v>461</v>
      </c>
      <c r="U19" t="s">
        <v>462</v>
      </c>
      <c r="V19" t="s">
        <v>463</v>
      </c>
      <c r="W19" t="s">
        <v>464</v>
      </c>
      <c r="X19" t="s">
        <v>465</v>
      </c>
      <c r="Y19" t="s">
        <v>466</v>
      </c>
      <c r="Z19" t="s">
        <v>467</v>
      </c>
      <c r="AA19" t="s">
        <v>74</v>
      </c>
      <c r="AB19" t="s">
        <v>74</v>
      </c>
      <c r="AC19" t="s">
        <v>468</v>
      </c>
      <c r="AD19" t="s">
        <v>468</v>
      </c>
      <c r="AE19" t="s">
        <v>469</v>
      </c>
      <c r="AF19" t="s">
        <v>74</v>
      </c>
      <c r="AG19">
        <v>35</v>
      </c>
      <c r="AH19">
        <v>0</v>
      </c>
      <c r="AI19">
        <v>0</v>
      </c>
      <c r="AJ19">
        <v>0</v>
      </c>
      <c r="AK19">
        <v>0</v>
      </c>
      <c r="AL19" t="s">
        <v>470</v>
      </c>
      <c r="AM19" t="s">
        <v>260</v>
      </c>
      <c r="AN19" t="s">
        <v>471</v>
      </c>
      <c r="AO19" t="s">
        <v>472</v>
      </c>
      <c r="AP19" t="s">
        <v>473</v>
      </c>
      <c r="AQ19" t="s">
        <v>74</v>
      </c>
      <c r="AR19" t="s">
        <v>474</v>
      </c>
      <c r="AS19" t="s">
        <v>475</v>
      </c>
      <c r="AT19" t="s">
        <v>120</v>
      </c>
      <c r="AU19">
        <v>2023</v>
      </c>
      <c r="AV19">
        <v>150</v>
      </c>
      <c r="AW19" t="s">
        <v>74</v>
      </c>
      <c r="AX19" t="s">
        <v>74</v>
      </c>
      <c r="AY19" t="s">
        <v>74</v>
      </c>
      <c r="AZ19" t="s">
        <v>74</v>
      </c>
      <c r="BA19" t="s">
        <v>74</v>
      </c>
      <c r="BB19" t="s">
        <v>74</v>
      </c>
      <c r="BC19" t="s">
        <v>74</v>
      </c>
      <c r="BD19">
        <v>107000</v>
      </c>
      <c r="BE19" t="s">
        <v>476</v>
      </c>
      <c r="BF19" t="str">
        <f>HYPERLINK("http://dx.doi.org/10.1016/j.childyouth.2023.107000","http://dx.doi.org/10.1016/j.childyouth.2023.107000")</f>
        <v>http://dx.doi.org/10.1016/j.childyouth.2023.107000</v>
      </c>
      <c r="BG19" t="s">
        <v>74</v>
      </c>
      <c r="BH19" t="s">
        <v>368</v>
      </c>
      <c r="BI19">
        <v>8</v>
      </c>
      <c r="BJ19" t="s">
        <v>477</v>
      </c>
      <c r="BK19" t="s">
        <v>96</v>
      </c>
      <c r="BL19" t="s">
        <v>477</v>
      </c>
      <c r="BM19" t="s">
        <v>478</v>
      </c>
      <c r="BN19" t="s">
        <v>74</v>
      </c>
      <c r="BO19" t="s">
        <v>74</v>
      </c>
      <c r="BP19" t="s">
        <v>74</v>
      </c>
      <c r="BQ19" t="s">
        <v>74</v>
      </c>
      <c r="BR19" t="s">
        <v>99</v>
      </c>
      <c r="BS19" t="s">
        <v>479</v>
      </c>
      <c r="BT19" t="str">
        <f>HYPERLINK("https%3A%2F%2Fwww.webofscience.com%2Fwos%2Fwoscc%2Ffull-record%2FWOS:001015310100001","View Full Record in Web of Science")</f>
        <v>View Full Record in Web of Science</v>
      </c>
    </row>
    <row r="20" spans="1:72" x14ac:dyDescent="0.25">
      <c r="A20" t="s">
        <v>72</v>
      </c>
      <c r="B20" t="s">
        <v>480</v>
      </c>
      <c r="C20" t="s">
        <v>74</v>
      </c>
      <c r="D20" t="s">
        <v>74</v>
      </c>
      <c r="E20" t="s">
        <v>74</v>
      </c>
      <c r="F20" t="s">
        <v>481</v>
      </c>
      <c r="G20" t="s">
        <v>74</v>
      </c>
      <c r="H20" t="s">
        <v>74</v>
      </c>
      <c r="I20" t="s">
        <v>482</v>
      </c>
      <c r="J20" t="s">
        <v>483</v>
      </c>
      <c r="K20" t="s">
        <v>74</v>
      </c>
      <c r="L20" t="s">
        <v>74</v>
      </c>
      <c r="M20" t="s">
        <v>78</v>
      </c>
      <c r="N20" t="s">
        <v>79</v>
      </c>
      <c r="O20" t="s">
        <v>74</v>
      </c>
      <c r="P20" t="s">
        <v>74</v>
      </c>
      <c r="Q20" t="s">
        <v>74</v>
      </c>
      <c r="R20" t="s">
        <v>74</v>
      </c>
      <c r="S20" t="s">
        <v>74</v>
      </c>
      <c r="T20" t="s">
        <v>484</v>
      </c>
      <c r="U20" t="s">
        <v>485</v>
      </c>
      <c r="V20" t="s">
        <v>486</v>
      </c>
      <c r="W20" t="s">
        <v>487</v>
      </c>
      <c r="X20" t="s">
        <v>488</v>
      </c>
      <c r="Y20" t="s">
        <v>489</v>
      </c>
      <c r="Z20" t="s">
        <v>74</v>
      </c>
      <c r="AA20" t="s">
        <v>74</v>
      </c>
      <c r="AB20" t="s">
        <v>74</v>
      </c>
      <c r="AC20" t="s">
        <v>74</v>
      </c>
      <c r="AD20" t="s">
        <v>74</v>
      </c>
      <c r="AE20" t="s">
        <v>74</v>
      </c>
      <c r="AF20" t="s">
        <v>74</v>
      </c>
      <c r="AG20">
        <v>27</v>
      </c>
      <c r="AH20">
        <v>0</v>
      </c>
      <c r="AI20">
        <v>0</v>
      </c>
      <c r="AJ20">
        <v>0</v>
      </c>
      <c r="AK20">
        <v>0</v>
      </c>
      <c r="AL20" t="s">
        <v>490</v>
      </c>
      <c r="AM20" t="s">
        <v>491</v>
      </c>
      <c r="AN20" t="s">
        <v>492</v>
      </c>
      <c r="AO20" t="s">
        <v>493</v>
      </c>
      <c r="AP20" t="s">
        <v>494</v>
      </c>
      <c r="AQ20" t="s">
        <v>74</v>
      </c>
      <c r="AR20" t="s">
        <v>483</v>
      </c>
      <c r="AS20" t="s">
        <v>495</v>
      </c>
      <c r="AT20" t="s">
        <v>74</v>
      </c>
      <c r="AU20">
        <v>2023</v>
      </c>
      <c r="AV20">
        <v>37</v>
      </c>
      <c r="AW20">
        <v>2</v>
      </c>
      <c r="AX20" t="s">
        <v>74</v>
      </c>
      <c r="AY20" t="s">
        <v>74</v>
      </c>
      <c r="AZ20" t="s">
        <v>74</v>
      </c>
      <c r="BA20" t="s">
        <v>74</v>
      </c>
      <c r="BB20">
        <v>15</v>
      </c>
      <c r="BC20">
        <v>20</v>
      </c>
      <c r="BD20" t="s">
        <v>74</v>
      </c>
      <c r="BE20" t="s">
        <v>74</v>
      </c>
      <c r="BF20" t="s">
        <v>74</v>
      </c>
      <c r="BG20" t="s">
        <v>74</v>
      </c>
      <c r="BH20" t="s">
        <v>74</v>
      </c>
      <c r="BI20">
        <v>6</v>
      </c>
      <c r="BJ20" t="s">
        <v>142</v>
      </c>
      <c r="BK20" t="s">
        <v>218</v>
      </c>
      <c r="BL20" t="s">
        <v>142</v>
      </c>
      <c r="BM20" t="s">
        <v>496</v>
      </c>
      <c r="BN20" t="s">
        <v>74</v>
      </c>
      <c r="BO20" t="s">
        <v>74</v>
      </c>
      <c r="BP20" t="s">
        <v>74</v>
      </c>
      <c r="BQ20" t="s">
        <v>74</v>
      </c>
      <c r="BR20" t="s">
        <v>99</v>
      </c>
      <c r="BS20" t="s">
        <v>497</v>
      </c>
      <c r="BT20" t="str">
        <f>HYPERLINK("https%3A%2F%2Fwww.webofscience.com%2Fwos%2Fwoscc%2Ffull-record%2FWOS:001021924600002","View Full Record in Web of Science")</f>
        <v>View Full Record in Web of Science</v>
      </c>
    </row>
    <row r="21" spans="1:72" x14ac:dyDescent="0.25">
      <c r="A21" t="s">
        <v>72</v>
      </c>
      <c r="B21" t="s">
        <v>498</v>
      </c>
      <c r="C21" t="s">
        <v>74</v>
      </c>
      <c r="D21" t="s">
        <v>74</v>
      </c>
      <c r="E21" t="s">
        <v>74</v>
      </c>
      <c r="F21" t="s">
        <v>499</v>
      </c>
      <c r="G21" t="s">
        <v>74</v>
      </c>
      <c r="H21" t="s">
        <v>74</v>
      </c>
      <c r="I21" t="s">
        <v>500</v>
      </c>
      <c r="J21" t="s">
        <v>501</v>
      </c>
      <c r="K21" t="s">
        <v>74</v>
      </c>
      <c r="L21" t="s">
        <v>74</v>
      </c>
      <c r="M21" t="s">
        <v>78</v>
      </c>
      <c r="N21" t="s">
        <v>79</v>
      </c>
      <c r="O21" t="s">
        <v>74</v>
      </c>
      <c r="P21" t="s">
        <v>74</v>
      </c>
      <c r="Q21" t="s">
        <v>74</v>
      </c>
      <c r="R21" t="s">
        <v>74</v>
      </c>
      <c r="S21" t="s">
        <v>74</v>
      </c>
      <c r="T21" t="s">
        <v>502</v>
      </c>
      <c r="U21" t="s">
        <v>503</v>
      </c>
      <c r="V21" t="s">
        <v>504</v>
      </c>
      <c r="W21" t="s">
        <v>505</v>
      </c>
      <c r="X21" t="s">
        <v>506</v>
      </c>
      <c r="Y21" t="s">
        <v>507</v>
      </c>
      <c r="Z21" t="s">
        <v>508</v>
      </c>
      <c r="AA21" t="s">
        <v>509</v>
      </c>
      <c r="AB21" t="s">
        <v>510</v>
      </c>
      <c r="AC21" t="s">
        <v>511</v>
      </c>
      <c r="AD21" t="s">
        <v>512</v>
      </c>
      <c r="AE21" t="s">
        <v>513</v>
      </c>
      <c r="AF21" t="s">
        <v>74</v>
      </c>
      <c r="AG21">
        <v>109</v>
      </c>
      <c r="AH21">
        <v>0</v>
      </c>
      <c r="AI21">
        <v>0</v>
      </c>
      <c r="AJ21">
        <v>6</v>
      </c>
      <c r="AK21">
        <v>8</v>
      </c>
      <c r="AL21" t="s">
        <v>514</v>
      </c>
      <c r="AM21" t="s">
        <v>260</v>
      </c>
      <c r="AN21" t="s">
        <v>515</v>
      </c>
      <c r="AO21" t="s">
        <v>516</v>
      </c>
      <c r="AP21" t="s">
        <v>517</v>
      </c>
      <c r="AQ21" t="s">
        <v>74</v>
      </c>
      <c r="AR21" t="s">
        <v>518</v>
      </c>
      <c r="AS21" t="s">
        <v>519</v>
      </c>
      <c r="AT21" t="s">
        <v>303</v>
      </c>
      <c r="AU21">
        <v>2022</v>
      </c>
      <c r="AV21">
        <v>82</v>
      </c>
      <c r="AW21" t="s">
        <v>74</v>
      </c>
      <c r="AX21" t="s">
        <v>74</v>
      </c>
      <c r="AY21" t="s">
        <v>74</v>
      </c>
      <c r="AZ21" t="s">
        <v>74</v>
      </c>
      <c r="BA21" t="s">
        <v>74</v>
      </c>
      <c r="BB21" t="s">
        <v>74</v>
      </c>
      <c r="BC21" t="s">
        <v>74</v>
      </c>
      <c r="BD21">
        <v>100735</v>
      </c>
      <c r="BE21" t="s">
        <v>520</v>
      </c>
      <c r="BF21" t="str">
        <f>HYPERLINK("http://dx.doi.org/10.1016/j.rssm.2022.100735","http://dx.doi.org/10.1016/j.rssm.2022.100735")</f>
        <v>http://dx.doi.org/10.1016/j.rssm.2022.100735</v>
      </c>
      <c r="BG21" t="s">
        <v>74</v>
      </c>
      <c r="BH21" t="s">
        <v>521</v>
      </c>
      <c r="BI21">
        <v>12</v>
      </c>
      <c r="BJ21" t="s">
        <v>327</v>
      </c>
      <c r="BK21" t="s">
        <v>96</v>
      </c>
      <c r="BL21" t="s">
        <v>327</v>
      </c>
      <c r="BM21" t="s">
        <v>522</v>
      </c>
      <c r="BN21" t="s">
        <v>74</v>
      </c>
      <c r="BO21" t="s">
        <v>74</v>
      </c>
      <c r="BP21" t="s">
        <v>74</v>
      </c>
      <c r="BQ21" t="s">
        <v>74</v>
      </c>
      <c r="BR21" t="s">
        <v>99</v>
      </c>
      <c r="BS21" t="s">
        <v>523</v>
      </c>
      <c r="BT21" t="str">
        <f>HYPERLINK("https%3A%2F%2Fwww.webofscience.com%2Fwos%2Fwoscc%2Ffull-record%2FWOS:000877682500004","View Full Record in Web of Science")</f>
        <v>View Full Record in Web of Science</v>
      </c>
    </row>
    <row r="22" spans="1:72" x14ac:dyDescent="0.25">
      <c r="A22" t="s">
        <v>72</v>
      </c>
      <c r="B22" t="s">
        <v>524</v>
      </c>
      <c r="C22" t="s">
        <v>74</v>
      </c>
      <c r="D22" t="s">
        <v>74</v>
      </c>
      <c r="E22" t="s">
        <v>74</v>
      </c>
      <c r="F22" t="s">
        <v>525</v>
      </c>
      <c r="G22" t="s">
        <v>74</v>
      </c>
      <c r="H22" t="s">
        <v>74</v>
      </c>
      <c r="I22" t="s">
        <v>526</v>
      </c>
      <c r="J22" t="s">
        <v>527</v>
      </c>
      <c r="K22" t="s">
        <v>74</v>
      </c>
      <c r="L22" t="s">
        <v>74</v>
      </c>
      <c r="M22" t="s">
        <v>78</v>
      </c>
      <c r="N22" t="s">
        <v>79</v>
      </c>
      <c r="O22" t="s">
        <v>74</v>
      </c>
      <c r="P22" t="s">
        <v>74</v>
      </c>
      <c r="Q22" t="s">
        <v>74</v>
      </c>
      <c r="R22" t="s">
        <v>74</v>
      </c>
      <c r="S22" t="s">
        <v>74</v>
      </c>
      <c r="T22" t="s">
        <v>528</v>
      </c>
      <c r="U22" t="s">
        <v>529</v>
      </c>
      <c r="V22" t="s">
        <v>530</v>
      </c>
      <c r="W22" t="s">
        <v>531</v>
      </c>
      <c r="X22" t="s">
        <v>532</v>
      </c>
      <c r="Y22" t="s">
        <v>533</v>
      </c>
      <c r="Z22" t="s">
        <v>534</v>
      </c>
      <c r="AA22" t="s">
        <v>74</v>
      </c>
      <c r="AB22" t="s">
        <v>74</v>
      </c>
      <c r="AC22" t="s">
        <v>74</v>
      </c>
      <c r="AD22" t="s">
        <v>74</v>
      </c>
      <c r="AE22" t="s">
        <v>74</v>
      </c>
      <c r="AF22" t="s">
        <v>74</v>
      </c>
      <c r="AG22">
        <v>60</v>
      </c>
      <c r="AH22">
        <v>3</v>
      </c>
      <c r="AI22">
        <v>3</v>
      </c>
      <c r="AJ22">
        <v>1</v>
      </c>
      <c r="AK22">
        <v>6</v>
      </c>
      <c r="AL22" t="s">
        <v>535</v>
      </c>
      <c r="AM22" t="s">
        <v>536</v>
      </c>
      <c r="AN22" t="s">
        <v>537</v>
      </c>
      <c r="AO22" t="s">
        <v>538</v>
      </c>
      <c r="AP22" t="s">
        <v>539</v>
      </c>
      <c r="AQ22" t="s">
        <v>74</v>
      </c>
      <c r="AR22" t="s">
        <v>540</v>
      </c>
      <c r="AS22" t="s">
        <v>541</v>
      </c>
      <c r="AT22" t="s">
        <v>542</v>
      </c>
      <c r="AU22">
        <v>2021</v>
      </c>
      <c r="AV22">
        <v>41</v>
      </c>
      <c r="AW22" t="s">
        <v>543</v>
      </c>
      <c r="AX22" t="s">
        <v>74</v>
      </c>
      <c r="AY22" t="s">
        <v>74</v>
      </c>
      <c r="AZ22" t="s">
        <v>74</v>
      </c>
      <c r="BA22" t="s">
        <v>74</v>
      </c>
      <c r="BB22">
        <v>826</v>
      </c>
      <c r="BC22">
        <v>841</v>
      </c>
      <c r="BD22" t="s">
        <v>74</v>
      </c>
      <c r="BE22" t="s">
        <v>544</v>
      </c>
      <c r="BF22" t="str">
        <f>HYPERLINK("http://dx.doi.org/10.1108/IJSSP-05-2020-0194","http://dx.doi.org/10.1108/IJSSP-05-2020-0194")</f>
        <v>http://dx.doi.org/10.1108/IJSSP-05-2020-0194</v>
      </c>
      <c r="BG22" t="s">
        <v>74</v>
      </c>
      <c r="BH22" t="s">
        <v>545</v>
      </c>
      <c r="BI22">
        <v>16</v>
      </c>
      <c r="BJ22" t="s">
        <v>327</v>
      </c>
      <c r="BK22" t="s">
        <v>218</v>
      </c>
      <c r="BL22" t="s">
        <v>327</v>
      </c>
      <c r="BM22" t="s">
        <v>546</v>
      </c>
      <c r="BN22" t="s">
        <v>74</v>
      </c>
      <c r="BO22" t="s">
        <v>74</v>
      </c>
      <c r="BP22" t="s">
        <v>74</v>
      </c>
      <c r="BQ22" t="s">
        <v>74</v>
      </c>
      <c r="BR22" t="s">
        <v>99</v>
      </c>
      <c r="BS22" t="s">
        <v>547</v>
      </c>
      <c r="BT22" t="str">
        <f>HYPERLINK("https%3A%2F%2Fwww.webofscience.com%2Fwos%2Fwoscc%2Ffull-record%2FWOS:000574303700001","View Full Record in Web of Science")</f>
        <v>View Full Record in Web of Science</v>
      </c>
    </row>
    <row r="23" spans="1:72" x14ac:dyDescent="0.25">
      <c r="A23" t="s">
        <v>72</v>
      </c>
      <c r="B23" t="s">
        <v>548</v>
      </c>
      <c r="C23" t="s">
        <v>74</v>
      </c>
      <c r="D23" t="s">
        <v>74</v>
      </c>
      <c r="E23" t="s">
        <v>74</v>
      </c>
      <c r="F23" t="s">
        <v>549</v>
      </c>
      <c r="G23" t="s">
        <v>74</v>
      </c>
      <c r="H23" t="s">
        <v>74</v>
      </c>
      <c r="I23" t="s">
        <v>550</v>
      </c>
      <c r="J23" t="s">
        <v>551</v>
      </c>
      <c r="K23" t="s">
        <v>74</v>
      </c>
      <c r="L23" t="s">
        <v>74</v>
      </c>
      <c r="M23" t="s">
        <v>78</v>
      </c>
      <c r="N23" t="s">
        <v>79</v>
      </c>
      <c r="O23" t="s">
        <v>74</v>
      </c>
      <c r="P23" t="s">
        <v>74</v>
      </c>
      <c r="Q23" t="s">
        <v>74</v>
      </c>
      <c r="R23" t="s">
        <v>74</v>
      </c>
      <c r="S23" t="s">
        <v>74</v>
      </c>
      <c r="T23" t="s">
        <v>552</v>
      </c>
      <c r="U23" t="s">
        <v>553</v>
      </c>
      <c r="V23" t="s">
        <v>554</v>
      </c>
      <c r="W23" t="s">
        <v>555</v>
      </c>
      <c r="X23" t="s">
        <v>556</v>
      </c>
      <c r="Y23" t="s">
        <v>557</v>
      </c>
      <c r="Z23" t="s">
        <v>558</v>
      </c>
      <c r="AA23" t="s">
        <v>559</v>
      </c>
      <c r="AB23" t="s">
        <v>74</v>
      </c>
      <c r="AC23" t="s">
        <v>74</v>
      </c>
      <c r="AD23" t="s">
        <v>74</v>
      </c>
      <c r="AE23" t="s">
        <v>74</v>
      </c>
      <c r="AF23" t="s">
        <v>74</v>
      </c>
      <c r="AG23">
        <v>65</v>
      </c>
      <c r="AH23">
        <v>13</v>
      </c>
      <c r="AI23">
        <v>13</v>
      </c>
      <c r="AJ23">
        <v>0</v>
      </c>
      <c r="AK23">
        <v>21</v>
      </c>
      <c r="AL23" t="s">
        <v>403</v>
      </c>
      <c r="AM23" t="s">
        <v>404</v>
      </c>
      <c r="AN23" t="s">
        <v>405</v>
      </c>
      <c r="AO23" t="s">
        <v>560</v>
      </c>
      <c r="AP23" t="s">
        <v>561</v>
      </c>
      <c r="AQ23" t="s">
        <v>74</v>
      </c>
      <c r="AR23" t="s">
        <v>562</v>
      </c>
      <c r="AS23" t="s">
        <v>563</v>
      </c>
      <c r="AT23" t="s">
        <v>303</v>
      </c>
      <c r="AU23">
        <v>2016</v>
      </c>
      <c r="AV23">
        <v>45</v>
      </c>
      <c r="AW23">
        <v>6</v>
      </c>
      <c r="AX23" t="s">
        <v>74</v>
      </c>
      <c r="AY23" t="s">
        <v>74</v>
      </c>
      <c r="AZ23" t="s">
        <v>74</v>
      </c>
      <c r="BA23" t="s">
        <v>74</v>
      </c>
      <c r="BB23">
        <v>1091</v>
      </c>
      <c r="BC23">
        <v>1112</v>
      </c>
      <c r="BD23" t="s">
        <v>74</v>
      </c>
      <c r="BE23" t="s">
        <v>564</v>
      </c>
      <c r="BF23" t="str">
        <f>HYPERLINK("http://dx.doi.org/10.1177/0899764016628677","http://dx.doi.org/10.1177/0899764016628677")</f>
        <v>http://dx.doi.org/10.1177/0899764016628677</v>
      </c>
      <c r="BG23" t="s">
        <v>74</v>
      </c>
      <c r="BH23" t="s">
        <v>74</v>
      </c>
      <c r="BI23">
        <v>22</v>
      </c>
      <c r="BJ23" t="s">
        <v>565</v>
      </c>
      <c r="BK23" t="s">
        <v>96</v>
      </c>
      <c r="BL23" t="s">
        <v>565</v>
      </c>
      <c r="BM23" t="s">
        <v>566</v>
      </c>
      <c r="BN23" t="s">
        <v>74</v>
      </c>
      <c r="BO23" t="s">
        <v>344</v>
      </c>
      <c r="BP23" t="s">
        <v>74</v>
      </c>
      <c r="BQ23" t="s">
        <v>74</v>
      </c>
      <c r="BR23" t="s">
        <v>99</v>
      </c>
      <c r="BS23" t="s">
        <v>567</v>
      </c>
      <c r="BT23" t="str">
        <f>HYPERLINK("https%3A%2F%2Fwww.webofscience.com%2Fwos%2Fwoscc%2Ffull-record%2FWOS:000390856100002","View Full Record in Web of Science")</f>
        <v>View Full Record in Web of Science</v>
      </c>
    </row>
    <row r="24" spans="1:72" x14ac:dyDescent="0.25">
      <c r="A24" t="s">
        <v>72</v>
      </c>
      <c r="B24" t="s">
        <v>568</v>
      </c>
      <c r="C24" t="s">
        <v>74</v>
      </c>
      <c r="D24" t="s">
        <v>74</v>
      </c>
      <c r="E24" t="s">
        <v>74</v>
      </c>
      <c r="F24" t="s">
        <v>569</v>
      </c>
      <c r="G24" t="s">
        <v>74</v>
      </c>
      <c r="H24" t="s">
        <v>74</v>
      </c>
      <c r="I24" t="s">
        <v>570</v>
      </c>
      <c r="J24" t="s">
        <v>571</v>
      </c>
      <c r="K24" t="s">
        <v>74</v>
      </c>
      <c r="L24" t="s">
        <v>74</v>
      </c>
      <c r="M24" t="s">
        <v>78</v>
      </c>
      <c r="N24" t="s">
        <v>79</v>
      </c>
      <c r="O24" t="s">
        <v>74</v>
      </c>
      <c r="P24" t="s">
        <v>74</v>
      </c>
      <c r="Q24" t="s">
        <v>74</v>
      </c>
      <c r="R24" t="s">
        <v>74</v>
      </c>
      <c r="S24" t="s">
        <v>74</v>
      </c>
      <c r="T24" t="s">
        <v>572</v>
      </c>
      <c r="U24" t="s">
        <v>573</v>
      </c>
      <c r="V24" t="s">
        <v>574</v>
      </c>
      <c r="W24" t="s">
        <v>575</v>
      </c>
      <c r="X24" t="s">
        <v>576</v>
      </c>
      <c r="Y24" t="s">
        <v>577</v>
      </c>
      <c r="Z24" t="s">
        <v>578</v>
      </c>
      <c r="AA24" t="s">
        <v>579</v>
      </c>
      <c r="AB24" t="s">
        <v>580</v>
      </c>
      <c r="AC24" t="s">
        <v>74</v>
      </c>
      <c r="AD24" t="s">
        <v>74</v>
      </c>
      <c r="AE24" t="s">
        <v>74</v>
      </c>
      <c r="AF24" t="s">
        <v>74</v>
      </c>
      <c r="AG24">
        <v>102</v>
      </c>
      <c r="AH24">
        <v>7</v>
      </c>
      <c r="AI24">
        <v>7</v>
      </c>
      <c r="AJ24">
        <v>0</v>
      </c>
      <c r="AK24">
        <v>17</v>
      </c>
      <c r="AL24" t="s">
        <v>514</v>
      </c>
      <c r="AM24" t="s">
        <v>260</v>
      </c>
      <c r="AN24" t="s">
        <v>515</v>
      </c>
      <c r="AO24" t="s">
        <v>581</v>
      </c>
      <c r="AP24" t="s">
        <v>74</v>
      </c>
      <c r="AQ24" t="s">
        <v>74</v>
      </c>
      <c r="AR24" t="s">
        <v>582</v>
      </c>
      <c r="AS24" t="s">
        <v>583</v>
      </c>
      <c r="AT24" t="s">
        <v>303</v>
      </c>
      <c r="AU24">
        <v>2016</v>
      </c>
      <c r="AV24">
        <v>30</v>
      </c>
      <c r="AW24" t="s">
        <v>74</v>
      </c>
      <c r="AX24" t="s">
        <v>74</v>
      </c>
      <c r="AY24" t="s">
        <v>74</v>
      </c>
      <c r="AZ24" t="s">
        <v>74</v>
      </c>
      <c r="BA24" t="s">
        <v>74</v>
      </c>
      <c r="BB24">
        <v>1</v>
      </c>
      <c r="BC24">
        <v>15</v>
      </c>
      <c r="BD24" t="s">
        <v>74</v>
      </c>
      <c r="BE24" t="s">
        <v>584</v>
      </c>
      <c r="BF24" t="str">
        <f>HYPERLINK("http://dx.doi.org/10.1016/j.alcr.2015.12.002","http://dx.doi.org/10.1016/j.alcr.2015.12.002")</f>
        <v>http://dx.doi.org/10.1016/j.alcr.2015.12.002</v>
      </c>
      <c r="BG24" t="s">
        <v>74</v>
      </c>
      <c r="BH24" t="s">
        <v>74</v>
      </c>
      <c r="BI24">
        <v>15</v>
      </c>
      <c r="BJ24" t="s">
        <v>95</v>
      </c>
      <c r="BK24" t="s">
        <v>96</v>
      </c>
      <c r="BL24" t="s">
        <v>97</v>
      </c>
      <c r="BM24" t="s">
        <v>585</v>
      </c>
      <c r="BN24" t="s">
        <v>74</v>
      </c>
      <c r="BO24" t="s">
        <v>586</v>
      </c>
      <c r="BP24" t="s">
        <v>74</v>
      </c>
      <c r="BQ24" t="s">
        <v>74</v>
      </c>
      <c r="BR24" t="s">
        <v>99</v>
      </c>
      <c r="BS24" t="s">
        <v>587</v>
      </c>
      <c r="BT24" t="str">
        <f>HYPERLINK("https%3A%2F%2Fwww.webofscience.com%2Fwos%2Fwoscc%2Ffull-record%2FWOS:000390739500001","View Full Record in Web of Science")</f>
        <v>View Full Record in Web of Science</v>
      </c>
    </row>
    <row r="25" spans="1:72" x14ac:dyDescent="0.25">
      <c r="A25" t="s">
        <v>72</v>
      </c>
      <c r="B25" t="s">
        <v>588</v>
      </c>
      <c r="C25" t="s">
        <v>74</v>
      </c>
      <c r="D25" t="s">
        <v>74</v>
      </c>
      <c r="E25" t="s">
        <v>74</v>
      </c>
      <c r="F25" t="s">
        <v>589</v>
      </c>
      <c r="G25" t="s">
        <v>74</v>
      </c>
      <c r="H25" t="s">
        <v>74</v>
      </c>
      <c r="I25" t="s">
        <v>590</v>
      </c>
      <c r="J25" t="s">
        <v>591</v>
      </c>
      <c r="K25" t="s">
        <v>74</v>
      </c>
      <c r="L25" t="s">
        <v>74</v>
      </c>
      <c r="M25" t="s">
        <v>78</v>
      </c>
      <c r="N25" t="s">
        <v>79</v>
      </c>
      <c r="O25" t="s">
        <v>74</v>
      </c>
      <c r="P25" t="s">
        <v>74</v>
      </c>
      <c r="Q25" t="s">
        <v>74</v>
      </c>
      <c r="R25" t="s">
        <v>74</v>
      </c>
      <c r="S25" t="s">
        <v>74</v>
      </c>
      <c r="T25" t="s">
        <v>592</v>
      </c>
      <c r="U25" t="s">
        <v>593</v>
      </c>
      <c r="V25" t="s">
        <v>594</v>
      </c>
      <c r="W25" t="s">
        <v>595</v>
      </c>
      <c r="X25" t="s">
        <v>596</v>
      </c>
      <c r="Y25" t="s">
        <v>597</v>
      </c>
      <c r="Z25" t="s">
        <v>598</v>
      </c>
      <c r="AA25" t="s">
        <v>599</v>
      </c>
      <c r="AB25" t="s">
        <v>600</v>
      </c>
      <c r="AC25" t="s">
        <v>601</v>
      </c>
      <c r="AD25" t="s">
        <v>602</v>
      </c>
      <c r="AE25" t="s">
        <v>603</v>
      </c>
      <c r="AF25" t="s">
        <v>74</v>
      </c>
      <c r="AG25">
        <v>49</v>
      </c>
      <c r="AH25">
        <v>8</v>
      </c>
      <c r="AI25">
        <v>8</v>
      </c>
      <c r="AJ25">
        <v>1</v>
      </c>
      <c r="AK25">
        <v>16</v>
      </c>
      <c r="AL25" t="s">
        <v>604</v>
      </c>
      <c r="AM25" t="s">
        <v>605</v>
      </c>
      <c r="AN25" t="s">
        <v>606</v>
      </c>
      <c r="AO25" t="s">
        <v>607</v>
      </c>
      <c r="AP25" t="s">
        <v>608</v>
      </c>
      <c r="AQ25" t="s">
        <v>74</v>
      </c>
      <c r="AR25" t="s">
        <v>609</v>
      </c>
      <c r="AS25" t="s">
        <v>610</v>
      </c>
      <c r="AT25" t="s">
        <v>74</v>
      </c>
      <c r="AU25">
        <v>2017</v>
      </c>
      <c r="AV25">
        <v>49</v>
      </c>
      <c r="AW25">
        <v>3</v>
      </c>
      <c r="AX25" t="s">
        <v>74</v>
      </c>
      <c r="AY25" t="s">
        <v>74</v>
      </c>
      <c r="AZ25" t="s">
        <v>74</v>
      </c>
      <c r="BA25" t="s">
        <v>74</v>
      </c>
      <c r="BB25">
        <v>285</v>
      </c>
      <c r="BC25">
        <v>308</v>
      </c>
      <c r="BD25" t="s">
        <v>74</v>
      </c>
      <c r="BE25" t="s">
        <v>74</v>
      </c>
      <c r="BF25" t="s">
        <v>74</v>
      </c>
      <c r="BG25" t="s">
        <v>74</v>
      </c>
      <c r="BH25" t="s">
        <v>74</v>
      </c>
      <c r="BI25">
        <v>24</v>
      </c>
      <c r="BJ25" t="s">
        <v>327</v>
      </c>
      <c r="BK25" t="s">
        <v>96</v>
      </c>
      <c r="BL25" t="s">
        <v>327</v>
      </c>
      <c r="BM25" t="s">
        <v>611</v>
      </c>
      <c r="BN25" t="s">
        <v>74</v>
      </c>
      <c r="BO25" t="s">
        <v>74</v>
      </c>
      <c r="BP25" t="s">
        <v>74</v>
      </c>
      <c r="BQ25" t="s">
        <v>74</v>
      </c>
      <c r="BR25" t="s">
        <v>99</v>
      </c>
      <c r="BS25" t="s">
        <v>612</v>
      </c>
      <c r="BT25" t="str">
        <f>HYPERLINK("https%3A%2F%2Fwww.webofscience.com%2Fwos%2Fwoscc%2Ffull-record%2FWOS:000405547100003","View Full Record in Web of Science")</f>
        <v>View Full Record in Web of Science</v>
      </c>
    </row>
    <row r="26" spans="1:72" x14ac:dyDescent="0.25">
      <c r="A26" t="s">
        <v>72</v>
      </c>
      <c r="B26" t="s">
        <v>613</v>
      </c>
      <c r="C26" t="s">
        <v>74</v>
      </c>
      <c r="D26" t="s">
        <v>74</v>
      </c>
      <c r="E26" t="s">
        <v>74</v>
      </c>
      <c r="F26" t="s">
        <v>614</v>
      </c>
      <c r="G26" t="s">
        <v>74</v>
      </c>
      <c r="H26" t="s">
        <v>74</v>
      </c>
      <c r="I26" t="s">
        <v>615</v>
      </c>
      <c r="J26" t="s">
        <v>616</v>
      </c>
      <c r="K26" t="s">
        <v>74</v>
      </c>
      <c r="L26" t="s">
        <v>74</v>
      </c>
      <c r="M26" t="s">
        <v>78</v>
      </c>
      <c r="N26" t="s">
        <v>79</v>
      </c>
      <c r="O26" t="s">
        <v>74</v>
      </c>
      <c r="P26" t="s">
        <v>74</v>
      </c>
      <c r="Q26" t="s">
        <v>74</v>
      </c>
      <c r="R26" t="s">
        <v>74</v>
      </c>
      <c r="S26" t="s">
        <v>74</v>
      </c>
      <c r="T26" t="s">
        <v>617</v>
      </c>
      <c r="U26" t="s">
        <v>74</v>
      </c>
      <c r="V26" t="s">
        <v>618</v>
      </c>
      <c r="W26" t="s">
        <v>619</v>
      </c>
      <c r="X26" t="s">
        <v>74</v>
      </c>
      <c r="Y26" t="s">
        <v>620</v>
      </c>
      <c r="Z26" t="s">
        <v>621</v>
      </c>
      <c r="AA26" t="s">
        <v>74</v>
      </c>
      <c r="AB26" t="s">
        <v>74</v>
      </c>
      <c r="AC26" t="s">
        <v>74</v>
      </c>
      <c r="AD26" t="s">
        <v>74</v>
      </c>
      <c r="AE26" t="s">
        <v>74</v>
      </c>
      <c r="AF26" t="s">
        <v>74</v>
      </c>
      <c r="AG26">
        <v>44</v>
      </c>
      <c r="AH26">
        <v>19</v>
      </c>
      <c r="AI26">
        <v>19</v>
      </c>
      <c r="AJ26">
        <v>2</v>
      </c>
      <c r="AK26">
        <v>2</v>
      </c>
      <c r="AL26" t="s">
        <v>113</v>
      </c>
      <c r="AM26" t="s">
        <v>114</v>
      </c>
      <c r="AN26" t="s">
        <v>115</v>
      </c>
      <c r="AO26" t="s">
        <v>622</v>
      </c>
      <c r="AP26" t="s">
        <v>623</v>
      </c>
      <c r="AQ26" t="s">
        <v>74</v>
      </c>
      <c r="AR26" t="s">
        <v>624</v>
      </c>
      <c r="AS26" t="s">
        <v>625</v>
      </c>
      <c r="AT26" t="s">
        <v>410</v>
      </c>
      <c r="AU26">
        <v>2008</v>
      </c>
      <c r="AV26">
        <v>17</v>
      </c>
      <c r="AW26">
        <v>1</v>
      </c>
      <c r="AX26" t="s">
        <v>74</v>
      </c>
      <c r="AY26" t="s">
        <v>74</v>
      </c>
      <c r="AZ26" t="s">
        <v>74</v>
      </c>
      <c r="BA26" t="s">
        <v>74</v>
      </c>
      <c r="BB26">
        <v>30</v>
      </c>
      <c r="BC26">
        <v>41</v>
      </c>
      <c r="BD26" t="s">
        <v>74</v>
      </c>
      <c r="BE26" t="s">
        <v>626</v>
      </c>
      <c r="BF26" t="str">
        <f>HYPERLINK("http://dx.doi.org/10.1111/j.1475-6781.2008.00116.x","http://dx.doi.org/10.1111/j.1475-6781.2008.00116.x")</f>
        <v>http://dx.doi.org/10.1111/j.1475-6781.2008.00116.x</v>
      </c>
      <c r="BG26" t="s">
        <v>74</v>
      </c>
      <c r="BH26" t="s">
        <v>74</v>
      </c>
      <c r="BI26">
        <v>12</v>
      </c>
      <c r="BJ26" t="s">
        <v>327</v>
      </c>
      <c r="BK26" t="s">
        <v>218</v>
      </c>
      <c r="BL26" t="s">
        <v>327</v>
      </c>
      <c r="BM26" t="s">
        <v>627</v>
      </c>
      <c r="BN26" t="s">
        <v>74</v>
      </c>
      <c r="BO26" t="s">
        <v>74</v>
      </c>
      <c r="BP26" t="s">
        <v>74</v>
      </c>
      <c r="BQ26" t="s">
        <v>74</v>
      </c>
      <c r="BR26" t="s">
        <v>99</v>
      </c>
      <c r="BS26" t="s">
        <v>628</v>
      </c>
      <c r="BT26" t="str">
        <f>HYPERLINK("https%3A%2F%2Fwww.webofscience.com%2Fwos%2Fwoscc%2Ffull-record%2FWOS:000218325900005","View Full Record in Web of Science")</f>
        <v>View Full Record in Web of Science</v>
      </c>
    </row>
    <row r="27" spans="1:72" x14ac:dyDescent="0.25">
      <c r="A27" t="s">
        <v>72</v>
      </c>
      <c r="B27" t="s">
        <v>629</v>
      </c>
      <c r="C27" t="s">
        <v>74</v>
      </c>
      <c r="D27" t="s">
        <v>74</v>
      </c>
      <c r="E27" t="s">
        <v>74</v>
      </c>
      <c r="F27" t="s">
        <v>630</v>
      </c>
      <c r="G27" t="s">
        <v>74</v>
      </c>
      <c r="H27" t="s">
        <v>74</v>
      </c>
      <c r="I27" t="s">
        <v>631</v>
      </c>
      <c r="J27" t="s">
        <v>632</v>
      </c>
      <c r="K27" t="s">
        <v>74</v>
      </c>
      <c r="L27" t="s">
        <v>74</v>
      </c>
      <c r="M27" t="s">
        <v>78</v>
      </c>
      <c r="N27" t="s">
        <v>79</v>
      </c>
      <c r="O27" t="s">
        <v>74</v>
      </c>
      <c r="P27" t="s">
        <v>74</v>
      </c>
      <c r="Q27" t="s">
        <v>74</v>
      </c>
      <c r="R27" t="s">
        <v>74</v>
      </c>
      <c r="S27" t="s">
        <v>74</v>
      </c>
      <c r="T27" t="s">
        <v>74</v>
      </c>
      <c r="U27" t="s">
        <v>633</v>
      </c>
      <c r="V27" t="s">
        <v>634</v>
      </c>
      <c r="W27" t="s">
        <v>635</v>
      </c>
      <c r="X27" t="s">
        <v>636</v>
      </c>
      <c r="Y27" t="s">
        <v>637</v>
      </c>
      <c r="Z27" t="s">
        <v>638</v>
      </c>
      <c r="AA27" t="s">
        <v>639</v>
      </c>
      <c r="AB27" t="s">
        <v>74</v>
      </c>
      <c r="AC27" t="s">
        <v>640</v>
      </c>
      <c r="AD27" t="s">
        <v>640</v>
      </c>
      <c r="AE27" t="s">
        <v>641</v>
      </c>
      <c r="AF27" t="s">
        <v>74</v>
      </c>
      <c r="AG27">
        <v>56</v>
      </c>
      <c r="AH27">
        <v>6</v>
      </c>
      <c r="AI27">
        <v>6</v>
      </c>
      <c r="AJ27">
        <v>2</v>
      </c>
      <c r="AK27">
        <v>32</v>
      </c>
      <c r="AL27" t="s">
        <v>642</v>
      </c>
      <c r="AM27" t="s">
        <v>643</v>
      </c>
      <c r="AN27" t="s">
        <v>644</v>
      </c>
      <c r="AO27" t="s">
        <v>645</v>
      </c>
      <c r="AP27" t="s">
        <v>74</v>
      </c>
      <c r="AQ27" t="s">
        <v>74</v>
      </c>
      <c r="AR27" t="s">
        <v>646</v>
      </c>
      <c r="AS27" t="s">
        <v>647</v>
      </c>
      <c r="AT27" t="s">
        <v>648</v>
      </c>
      <c r="AU27">
        <v>2017</v>
      </c>
      <c r="AV27">
        <v>48</v>
      </c>
      <c r="AW27">
        <v>4</v>
      </c>
      <c r="AX27" t="s">
        <v>74</v>
      </c>
      <c r="AY27" t="s">
        <v>74</v>
      </c>
      <c r="AZ27" t="s">
        <v>74</v>
      </c>
      <c r="BA27" t="s">
        <v>74</v>
      </c>
      <c r="BB27">
        <v>419</v>
      </c>
      <c r="BC27">
        <v>439</v>
      </c>
      <c r="BD27" t="s">
        <v>74</v>
      </c>
      <c r="BE27" t="s">
        <v>74</v>
      </c>
      <c r="BF27" t="s">
        <v>74</v>
      </c>
      <c r="BG27" t="s">
        <v>74</v>
      </c>
      <c r="BH27" t="s">
        <v>74</v>
      </c>
      <c r="BI27">
        <v>21</v>
      </c>
      <c r="BJ27" t="s">
        <v>649</v>
      </c>
      <c r="BK27" t="s">
        <v>96</v>
      </c>
      <c r="BL27" t="s">
        <v>650</v>
      </c>
      <c r="BM27" t="s">
        <v>651</v>
      </c>
      <c r="BN27" t="s">
        <v>74</v>
      </c>
      <c r="BO27" t="s">
        <v>74</v>
      </c>
      <c r="BP27" t="s">
        <v>74</v>
      </c>
      <c r="BQ27" t="s">
        <v>74</v>
      </c>
      <c r="BR27" t="s">
        <v>99</v>
      </c>
      <c r="BS27" t="s">
        <v>652</v>
      </c>
      <c r="BT27" t="str">
        <f>HYPERLINK("https%3A%2F%2Fwww.webofscience.com%2Fwos%2Fwoscc%2Ffull-record%2FWOS:000418017000004","View Full Record in Web of Science")</f>
        <v>View Full Record in Web of Science</v>
      </c>
    </row>
    <row r="28" spans="1:72" x14ac:dyDescent="0.25">
      <c r="A28" t="s">
        <v>72</v>
      </c>
      <c r="B28" t="s">
        <v>653</v>
      </c>
      <c r="C28" t="s">
        <v>74</v>
      </c>
      <c r="D28" t="s">
        <v>74</v>
      </c>
      <c r="E28" t="s">
        <v>74</v>
      </c>
      <c r="F28" t="s">
        <v>654</v>
      </c>
      <c r="G28" t="s">
        <v>74</v>
      </c>
      <c r="H28" t="s">
        <v>74</v>
      </c>
      <c r="I28" t="s">
        <v>655</v>
      </c>
      <c r="J28" t="s">
        <v>656</v>
      </c>
      <c r="K28" t="s">
        <v>74</v>
      </c>
      <c r="L28" t="s">
        <v>74</v>
      </c>
      <c r="M28" t="s">
        <v>78</v>
      </c>
      <c r="N28" t="s">
        <v>79</v>
      </c>
      <c r="O28" t="s">
        <v>74</v>
      </c>
      <c r="P28" t="s">
        <v>74</v>
      </c>
      <c r="Q28" t="s">
        <v>74</v>
      </c>
      <c r="R28" t="s">
        <v>74</v>
      </c>
      <c r="S28" t="s">
        <v>74</v>
      </c>
      <c r="T28" t="s">
        <v>657</v>
      </c>
      <c r="U28" t="s">
        <v>658</v>
      </c>
      <c r="V28" t="s">
        <v>659</v>
      </c>
      <c r="W28" t="s">
        <v>660</v>
      </c>
      <c r="X28" t="s">
        <v>661</v>
      </c>
      <c r="Y28" t="s">
        <v>662</v>
      </c>
      <c r="Z28" t="s">
        <v>663</v>
      </c>
      <c r="AA28" t="s">
        <v>664</v>
      </c>
      <c r="AB28" t="s">
        <v>665</v>
      </c>
      <c r="AC28" t="s">
        <v>666</v>
      </c>
      <c r="AD28" t="s">
        <v>667</v>
      </c>
      <c r="AE28" t="s">
        <v>668</v>
      </c>
      <c r="AF28" t="s">
        <v>74</v>
      </c>
      <c r="AG28">
        <v>53</v>
      </c>
      <c r="AH28">
        <v>2</v>
      </c>
      <c r="AI28">
        <v>2</v>
      </c>
      <c r="AJ28">
        <v>1</v>
      </c>
      <c r="AK28">
        <v>7</v>
      </c>
      <c r="AL28" t="s">
        <v>669</v>
      </c>
      <c r="AM28" t="s">
        <v>670</v>
      </c>
      <c r="AN28" t="s">
        <v>671</v>
      </c>
      <c r="AO28" t="s">
        <v>672</v>
      </c>
      <c r="AP28" t="s">
        <v>673</v>
      </c>
      <c r="AQ28" t="s">
        <v>74</v>
      </c>
      <c r="AR28" t="s">
        <v>674</v>
      </c>
      <c r="AS28" t="s">
        <v>675</v>
      </c>
      <c r="AT28" t="s">
        <v>676</v>
      </c>
      <c r="AU28">
        <v>2017</v>
      </c>
      <c r="AV28">
        <v>33</v>
      </c>
      <c r="AW28">
        <v>1</v>
      </c>
      <c r="AX28" t="s">
        <v>74</v>
      </c>
      <c r="AY28" t="s">
        <v>74</v>
      </c>
      <c r="AZ28" t="s">
        <v>74</v>
      </c>
      <c r="BA28" t="s">
        <v>74</v>
      </c>
      <c r="BB28">
        <v>55</v>
      </c>
      <c r="BC28">
        <v>85</v>
      </c>
      <c r="BD28" t="s">
        <v>74</v>
      </c>
      <c r="BE28" t="s">
        <v>677</v>
      </c>
      <c r="BF28" t="str">
        <f>HYPERLINK("http://dx.doi.org/10.1007/s10680-016-9394-0","http://dx.doi.org/10.1007/s10680-016-9394-0")</f>
        <v>http://dx.doi.org/10.1007/s10680-016-9394-0</v>
      </c>
      <c r="BG28" t="s">
        <v>74</v>
      </c>
      <c r="BH28" t="s">
        <v>74</v>
      </c>
      <c r="BI28">
        <v>31</v>
      </c>
      <c r="BJ28" t="s">
        <v>165</v>
      </c>
      <c r="BK28" t="s">
        <v>96</v>
      </c>
      <c r="BL28" t="s">
        <v>165</v>
      </c>
      <c r="BM28" t="s">
        <v>678</v>
      </c>
      <c r="BN28">
        <v>30976227</v>
      </c>
      <c r="BO28" t="s">
        <v>679</v>
      </c>
      <c r="BP28" t="s">
        <v>74</v>
      </c>
      <c r="BQ28" t="s">
        <v>74</v>
      </c>
      <c r="BR28" t="s">
        <v>99</v>
      </c>
      <c r="BS28" t="s">
        <v>680</v>
      </c>
      <c r="BT28" t="str">
        <f>HYPERLINK("https%3A%2F%2Fwww.webofscience.com%2Fwos%2Fwoscc%2Ffull-record%2FWOS:000395002100003","View Full Record in Web of Science")</f>
        <v>View Full Record in Web of Science</v>
      </c>
    </row>
    <row r="29" spans="1:72" x14ac:dyDescent="0.25">
      <c r="A29" t="s">
        <v>72</v>
      </c>
      <c r="B29" t="s">
        <v>681</v>
      </c>
      <c r="C29" t="s">
        <v>74</v>
      </c>
      <c r="D29" t="s">
        <v>74</v>
      </c>
      <c r="E29" t="s">
        <v>74</v>
      </c>
      <c r="F29" t="s">
        <v>682</v>
      </c>
      <c r="G29" t="s">
        <v>74</v>
      </c>
      <c r="H29" t="s">
        <v>74</v>
      </c>
      <c r="I29" t="s">
        <v>683</v>
      </c>
      <c r="J29" t="s">
        <v>684</v>
      </c>
      <c r="K29" t="s">
        <v>74</v>
      </c>
      <c r="L29" t="s">
        <v>74</v>
      </c>
      <c r="M29" t="s">
        <v>78</v>
      </c>
      <c r="N29" t="s">
        <v>79</v>
      </c>
      <c r="O29" t="s">
        <v>74</v>
      </c>
      <c r="P29" t="s">
        <v>74</v>
      </c>
      <c r="Q29" t="s">
        <v>74</v>
      </c>
      <c r="R29" t="s">
        <v>74</v>
      </c>
      <c r="S29" t="s">
        <v>74</v>
      </c>
      <c r="T29" t="s">
        <v>685</v>
      </c>
      <c r="U29" t="s">
        <v>686</v>
      </c>
      <c r="V29" t="s">
        <v>687</v>
      </c>
      <c r="W29" t="s">
        <v>688</v>
      </c>
      <c r="X29" t="s">
        <v>689</v>
      </c>
      <c r="Y29" t="s">
        <v>690</v>
      </c>
      <c r="Z29" t="s">
        <v>691</v>
      </c>
      <c r="AA29" t="s">
        <v>692</v>
      </c>
      <c r="AB29" t="s">
        <v>156</v>
      </c>
      <c r="AC29" t="s">
        <v>693</v>
      </c>
      <c r="AD29" t="s">
        <v>694</v>
      </c>
      <c r="AE29" t="s">
        <v>695</v>
      </c>
      <c r="AF29" t="s">
        <v>74</v>
      </c>
      <c r="AG29">
        <v>91</v>
      </c>
      <c r="AH29">
        <v>20</v>
      </c>
      <c r="AI29">
        <v>20</v>
      </c>
      <c r="AJ29">
        <v>1</v>
      </c>
      <c r="AK29">
        <v>47</v>
      </c>
      <c r="AL29" t="s">
        <v>669</v>
      </c>
      <c r="AM29" t="s">
        <v>670</v>
      </c>
      <c r="AN29" t="s">
        <v>671</v>
      </c>
      <c r="AO29" t="s">
        <v>672</v>
      </c>
      <c r="AP29" t="s">
        <v>673</v>
      </c>
      <c r="AQ29" t="s">
        <v>74</v>
      </c>
      <c r="AR29" t="s">
        <v>674</v>
      </c>
      <c r="AS29" t="s">
        <v>696</v>
      </c>
      <c r="AT29" t="s">
        <v>697</v>
      </c>
      <c r="AU29">
        <v>2018</v>
      </c>
      <c r="AV29">
        <v>34</v>
      </c>
      <c r="AW29">
        <v>3</v>
      </c>
      <c r="AX29" t="s">
        <v>74</v>
      </c>
      <c r="AY29" t="s">
        <v>74</v>
      </c>
      <c r="AZ29" t="s">
        <v>74</v>
      </c>
      <c r="BA29" t="s">
        <v>74</v>
      </c>
      <c r="BB29">
        <v>413</v>
      </c>
      <c r="BC29">
        <v>440</v>
      </c>
      <c r="BD29" t="s">
        <v>74</v>
      </c>
      <c r="BE29" t="s">
        <v>698</v>
      </c>
      <c r="BF29" t="str">
        <f>HYPERLINK("http://dx.doi.org/10.1007/s10680-017-9431-7","http://dx.doi.org/10.1007/s10680-017-9431-7")</f>
        <v>http://dx.doi.org/10.1007/s10680-017-9431-7</v>
      </c>
      <c r="BG29" t="s">
        <v>74</v>
      </c>
      <c r="BH29" t="s">
        <v>74</v>
      </c>
      <c r="BI29">
        <v>28</v>
      </c>
      <c r="BJ29" t="s">
        <v>165</v>
      </c>
      <c r="BK29" t="s">
        <v>96</v>
      </c>
      <c r="BL29" t="s">
        <v>165</v>
      </c>
      <c r="BM29" t="s">
        <v>699</v>
      </c>
      <c r="BN29">
        <v>30976251</v>
      </c>
      <c r="BO29" t="s">
        <v>700</v>
      </c>
      <c r="BP29" t="s">
        <v>74</v>
      </c>
      <c r="BQ29" t="s">
        <v>74</v>
      </c>
      <c r="BR29" t="s">
        <v>99</v>
      </c>
      <c r="BS29" t="s">
        <v>701</v>
      </c>
      <c r="BT29" t="str">
        <f>HYPERLINK("https%3A%2F%2Fwww.webofscience.com%2Fwos%2Fwoscc%2Ffull-record%2FWOS:000441113400006","View Full Record in Web of Science")</f>
        <v>View Full Record in Web of Science</v>
      </c>
    </row>
    <row r="30" spans="1:72" x14ac:dyDescent="0.25">
      <c r="A30" t="s">
        <v>72</v>
      </c>
      <c r="B30" t="s">
        <v>702</v>
      </c>
      <c r="C30" t="s">
        <v>74</v>
      </c>
      <c r="D30" t="s">
        <v>74</v>
      </c>
      <c r="E30" t="s">
        <v>74</v>
      </c>
      <c r="F30" t="s">
        <v>703</v>
      </c>
      <c r="G30" t="s">
        <v>74</v>
      </c>
      <c r="H30" t="s">
        <v>74</v>
      </c>
      <c r="I30" t="s">
        <v>704</v>
      </c>
      <c r="J30" t="s">
        <v>148</v>
      </c>
      <c r="K30" t="s">
        <v>74</v>
      </c>
      <c r="L30" t="s">
        <v>74</v>
      </c>
      <c r="M30" t="s">
        <v>78</v>
      </c>
      <c r="N30" t="s">
        <v>79</v>
      </c>
      <c r="O30" t="s">
        <v>74</v>
      </c>
      <c r="P30" t="s">
        <v>74</v>
      </c>
      <c r="Q30" t="s">
        <v>74</v>
      </c>
      <c r="R30" t="s">
        <v>74</v>
      </c>
      <c r="S30" t="s">
        <v>74</v>
      </c>
      <c r="T30" t="s">
        <v>74</v>
      </c>
      <c r="U30" t="s">
        <v>705</v>
      </c>
      <c r="V30" t="s">
        <v>706</v>
      </c>
      <c r="W30" t="s">
        <v>707</v>
      </c>
      <c r="X30" t="s">
        <v>708</v>
      </c>
      <c r="Y30" t="s">
        <v>709</v>
      </c>
      <c r="Z30" t="s">
        <v>710</v>
      </c>
      <c r="AA30" t="s">
        <v>711</v>
      </c>
      <c r="AB30" t="s">
        <v>712</v>
      </c>
      <c r="AC30" t="s">
        <v>74</v>
      </c>
      <c r="AD30" t="s">
        <v>74</v>
      </c>
      <c r="AE30" t="s">
        <v>74</v>
      </c>
      <c r="AF30" t="s">
        <v>74</v>
      </c>
      <c r="AG30">
        <v>49</v>
      </c>
      <c r="AH30">
        <v>73</v>
      </c>
      <c r="AI30">
        <v>74</v>
      </c>
      <c r="AJ30">
        <v>4</v>
      </c>
      <c r="AK30">
        <v>63</v>
      </c>
      <c r="AL30" t="s">
        <v>157</v>
      </c>
      <c r="AM30" t="s">
        <v>158</v>
      </c>
      <c r="AN30" t="s">
        <v>159</v>
      </c>
      <c r="AO30" t="s">
        <v>160</v>
      </c>
      <c r="AP30" t="s">
        <v>74</v>
      </c>
      <c r="AQ30" t="s">
        <v>74</v>
      </c>
      <c r="AR30" t="s">
        <v>161</v>
      </c>
      <c r="AS30" t="s">
        <v>162</v>
      </c>
      <c r="AT30" t="s">
        <v>713</v>
      </c>
      <c r="AU30">
        <v>2012</v>
      </c>
      <c r="AV30">
        <v>27</v>
      </c>
      <c r="AW30" t="s">
        <v>74</v>
      </c>
      <c r="AX30" t="s">
        <v>74</v>
      </c>
      <c r="AY30" t="s">
        <v>74</v>
      </c>
      <c r="AZ30" t="s">
        <v>74</v>
      </c>
      <c r="BA30" t="s">
        <v>74</v>
      </c>
      <c r="BB30">
        <v>53</v>
      </c>
      <c r="BC30">
        <v>83</v>
      </c>
      <c r="BD30">
        <v>3</v>
      </c>
      <c r="BE30" t="s">
        <v>714</v>
      </c>
      <c r="BF30" t="str">
        <f>HYPERLINK("http://dx.doi.org/10.4054/DemRes.2012.27.3","http://dx.doi.org/10.4054/DemRes.2012.27.3")</f>
        <v>http://dx.doi.org/10.4054/DemRes.2012.27.3</v>
      </c>
      <c r="BG30" t="s">
        <v>74</v>
      </c>
      <c r="BH30" t="s">
        <v>74</v>
      </c>
      <c r="BI30">
        <v>31</v>
      </c>
      <c r="BJ30" t="s">
        <v>165</v>
      </c>
      <c r="BK30" t="s">
        <v>96</v>
      </c>
      <c r="BL30" t="s">
        <v>165</v>
      </c>
      <c r="BM30" t="s">
        <v>715</v>
      </c>
      <c r="BN30" t="s">
        <v>74</v>
      </c>
      <c r="BO30" t="s">
        <v>716</v>
      </c>
      <c r="BP30" t="s">
        <v>74</v>
      </c>
      <c r="BQ30" t="s">
        <v>74</v>
      </c>
      <c r="BR30" t="s">
        <v>99</v>
      </c>
      <c r="BS30" t="s">
        <v>717</v>
      </c>
      <c r="BT30" t="str">
        <f>HYPERLINK("https%3A%2F%2Fwww.webofscience.com%2Fwos%2Fwoscc%2Ffull-record%2FWOS:000306270000001","View Full Record in Web of Science")</f>
        <v>View Full Record in Web of Science</v>
      </c>
    </row>
    <row r="31" spans="1:72" x14ac:dyDescent="0.25">
      <c r="A31" t="s">
        <v>72</v>
      </c>
      <c r="B31" t="s">
        <v>718</v>
      </c>
      <c r="C31" t="s">
        <v>74</v>
      </c>
      <c r="D31" t="s">
        <v>74</v>
      </c>
      <c r="E31" t="s">
        <v>74</v>
      </c>
      <c r="F31" t="s">
        <v>719</v>
      </c>
      <c r="G31" t="s">
        <v>74</v>
      </c>
      <c r="H31" t="s">
        <v>74</v>
      </c>
      <c r="I31" t="s">
        <v>720</v>
      </c>
      <c r="J31" t="s">
        <v>527</v>
      </c>
      <c r="K31" t="s">
        <v>74</v>
      </c>
      <c r="L31" t="s">
        <v>74</v>
      </c>
      <c r="M31" t="s">
        <v>78</v>
      </c>
      <c r="N31" t="s">
        <v>79</v>
      </c>
      <c r="O31" t="s">
        <v>74</v>
      </c>
      <c r="P31" t="s">
        <v>74</v>
      </c>
      <c r="Q31" t="s">
        <v>74</v>
      </c>
      <c r="R31" t="s">
        <v>74</v>
      </c>
      <c r="S31" t="s">
        <v>74</v>
      </c>
      <c r="T31" t="s">
        <v>721</v>
      </c>
      <c r="U31" t="s">
        <v>722</v>
      </c>
      <c r="V31" t="s">
        <v>723</v>
      </c>
      <c r="W31" t="s">
        <v>724</v>
      </c>
      <c r="X31" t="s">
        <v>725</v>
      </c>
      <c r="Y31" t="s">
        <v>726</v>
      </c>
      <c r="Z31" t="s">
        <v>727</v>
      </c>
      <c r="AA31" t="s">
        <v>728</v>
      </c>
      <c r="AB31" t="s">
        <v>729</v>
      </c>
      <c r="AC31" t="s">
        <v>730</v>
      </c>
      <c r="AD31" t="s">
        <v>730</v>
      </c>
      <c r="AE31" t="s">
        <v>731</v>
      </c>
      <c r="AF31" t="s">
        <v>74</v>
      </c>
      <c r="AG31">
        <v>74</v>
      </c>
      <c r="AH31">
        <v>2</v>
      </c>
      <c r="AI31">
        <v>2</v>
      </c>
      <c r="AJ31">
        <v>0</v>
      </c>
      <c r="AK31">
        <v>11</v>
      </c>
      <c r="AL31" t="s">
        <v>535</v>
      </c>
      <c r="AM31" t="s">
        <v>536</v>
      </c>
      <c r="AN31" t="s">
        <v>537</v>
      </c>
      <c r="AO31" t="s">
        <v>538</v>
      </c>
      <c r="AP31" t="s">
        <v>539</v>
      </c>
      <c r="AQ31" t="s">
        <v>74</v>
      </c>
      <c r="AR31" t="s">
        <v>540</v>
      </c>
      <c r="AS31" t="s">
        <v>541</v>
      </c>
      <c r="AT31" t="s">
        <v>74</v>
      </c>
      <c r="AU31">
        <v>2017</v>
      </c>
      <c r="AV31">
        <v>37</v>
      </c>
      <c r="AW31" t="s">
        <v>732</v>
      </c>
      <c r="AX31" t="s">
        <v>74</v>
      </c>
      <c r="AY31" t="s">
        <v>74</v>
      </c>
      <c r="AZ31" t="s">
        <v>74</v>
      </c>
      <c r="BA31" t="s">
        <v>74</v>
      </c>
      <c r="BB31">
        <v>33</v>
      </c>
      <c r="BC31">
        <v>50</v>
      </c>
      <c r="BD31" t="s">
        <v>74</v>
      </c>
      <c r="BE31" t="s">
        <v>733</v>
      </c>
      <c r="BF31" t="str">
        <f>HYPERLINK("http://dx.doi.org/10.1108/IJSSP-08-2015-0085","http://dx.doi.org/10.1108/IJSSP-08-2015-0085")</f>
        <v>http://dx.doi.org/10.1108/IJSSP-08-2015-0085</v>
      </c>
      <c r="BG31" t="s">
        <v>74</v>
      </c>
      <c r="BH31" t="s">
        <v>74</v>
      </c>
      <c r="BI31">
        <v>18</v>
      </c>
      <c r="BJ31" t="s">
        <v>327</v>
      </c>
      <c r="BK31" t="s">
        <v>218</v>
      </c>
      <c r="BL31" t="s">
        <v>327</v>
      </c>
      <c r="BM31" t="s">
        <v>734</v>
      </c>
      <c r="BN31" t="s">
        <v>74</v>
      </c>
      <c r="BO31" t="s">
        <v>74</v>
      </c>
      <c r="BP31" t="s">
        <v>74</v>
      </c>
      <c r="BQ31" t="s">
        <v>74</v>
      </c>
      <c r="BR31" t="s">
        <v>99</v>
      </c>
      <c r="BS31" t="s">
        <v>735</v>
      </c>
      <c r="BT31" t="str">
        <f>HYPERLINK("https%3A%2F%2Fwww.webofscience.com%2Fwos%2Fwoscc%2Ffull-record%2FWOS:000398483800003","View Full Record in Web of Science")</f>
        <v>View Full Record in Web of Science</v>
      </c>
    </row>
    <row r="32" spans="1:72" x14ac:dyDescent="0.25">
      <c r="A32" t="s">
        <v>72</v>
      </c>
      <c r="B32" t="s">
        <v>736</v>
      </c>
      <c r="C32" t="s">
        <v>74</v>
      </c>
      <c r="D32" t="s">
        <v>74</v>
      </c>
      <c r="E32" t="s">
        <v>74</v>
      </c>
      <c r="F32" t="s">
        <v>737</v>
      </c>
      <c r="G32" t="s">
        <v>74</v>
      </c>
      <c r="H32" t="s">
        <v>74</v>
      </c>
      <c r="I32" t="s">
        <v>738</v>
      </c>
      <c r="J32" t="s">
        <v>739</v>
      </c>
      <c r="K32" t="s">
        <v>74</v>
      </c>
      <c r="L32" t="s">
        <v>74</v>
      </c>
      <c r="M32" t="s">
        <v>78</v>
      </c>
      <c r="N32" t="s">
        <v>79</v>
      </c>
      <c r="O32" t="s">
        <v>74</v>
      </c>
      <c r="P32" t="s">
        <v>74</v>
      </c>
      <c r="Q32" t="s">
        <v>74</v>
      </c>
      <c r="R32" t="s">
        <v>74</v>
      </c>
      <c r="S32" t="s">
        <v>74</v>
      </c>
      <c r="T32" t="s">
        <v>740</v>
      </c>
      <c r="U32" t="s">
        <v>741</v>
      </c>
      <c r="V32" t="s">
        <v>742</v>
      </c>
      <c r="W32" t="s">
        <v>743</v>
      </c>
      <c r="X32" t="s">
        <v>744</v>
      </c>
      <c r="Y32" t="s">
        <v>745</v>
      </c>
      <c r="Z32" t="s">
        <v>746</v>
      </c>
      <c r="AA32" t="s">
        <v>747</v>
      </c>
      <c r="AB32" t="s">
        <v>748</v>
      </c>
      <c r="AC32" t="s">
        <v>74</v>
      </c>
      <c r="AD32" t="s">
        <v>74</v>
      </c>
      <c r="AE32" t="s">
        <v>74</v>
      </c>
      <c r="AF32" t="s">
        <v>74</v>
      </c>
      <c r="AG32">
        <v>94</v>
      </c>
      <c r="AH32">
        <v>0</v>
      </c>
      <c r="AI32">
        <v>0</v>
      </c>
      <c r="AJ32">
        <v>7</v>
      </c>
      <c r="AK32">
        <v>14</v>
      </c>
      <c r="AL32" t="s">
        <v>749</v>
      </c>
      <c r="AM32" t="s">
        <v>750</v>
      </c>
      <c r="AN32" t="s">
        <v>751</v>
      </c>
      <c r="AO32" t="s">
        <v>752</v>
      </c>
      <c r="AP32" t="s">
        <v>753</v>
      </c>
      <c r="AQ32" t="s">
        <v>74</v>
      </c>
      <c r="AR32" t="s">
        <v>754</v>
      </c>
      <c r="AS32" t="s">
        <v>755</v>
      </c>
      <c r="AT32" t="s">
        <v>756</v>
      </c>
      <c r="AU32">
        <v>2023</v>
      </c>
      <c r="AV32">
        <v>33</v>
      </c>
      <c r="AW32">
        <v>2</v>
      </c>
      <c r="AX32" t="s">
        <v>74</v>
      </c>
      <c r="AY32" t="s">
        <v>74</v>
      </c>
      <c r="AZ32" t="s">
        <v>74</v>
      </c>
      <c r="BA32" t="s">
        <v>74</v>
      </c>
      <c r="BB32">
        <v>151</v>
      </c>
      <c r="BC32">
        <v>168</v>
      </c>
      <c r="BD32" t="s">
        <v>74</v>
      </c>
      <c r="BE32" t="s">
        <v>757</v>
      </c>
      <c r="BF32" t="str">
        <f>HYPERLINK("http://dx.doi.org/10.1177/09589287221148336","http://dx.doi.org/10.1177/09589287221148336")</f>
        <v>http://dx.doi.org/10.1177/09589287221148336</v>
      </c>
      <c r="BG32" t="s">
        <v>74</v>
      </c>
      <c r="BH32" t="s">
        <v>758</v>
      </c>
      <c r="BI32">
        <v>18</v>
      </c>
      <c r="BJ32" t="s">
        <v>759</v>
      </c>
      <c r="BK32" t="s">
        <v>96</v>
      </c>
      <c r="BL32" t="s">
        <v>759</v>
      </c>
      <c r="BM32" t="s">
        <v>760</v>
      </c>
      <c r="BN32" t="s">
        <v>74</v>
      </c>
      <c r="BO32" t="s">
        <v>344</v>
      </c>
      <c r="BP32" t="s">
        <v>74</v>
      </c>
      <c r="BQ32" t="s">
        <v>74</v>
      </c>
      <c r="BR32" t="s">
        <v>99</v>
      </c>
      <c r="BS32" t="s">
        <v>761</v>
      </c>
      <c r="BT32" t="str">
        <f>HYPERLINK("https%3A%2F%2Fwww.webofscience.com%2Fwos%2Fwoscc%2Ffull-record%2FWOS:000918368000001","View Full Record in Web of Science")</f>
        <v>View Full Record in Web of Science</v>
      </c>
    </row>
    <row r="33" spans="1:72" x14ac:dyDescent="0.25">
      <c r="A33" t="s">
        <v>72</v>
      </c>
      <c r="B33" t="s">
        <v>762</v>
      </c>
      <c r="C33" t="s">
        <v>74</v>
      </c>
      <c r="D33" t="s">
        <v>74</v>
      </c>
      <c r="E33" t="s">
        <v>74</v>
      </c>
      <c r="F33" t="s">
        <v>763</v>
      </c>
      <c r="G33" t="s">
        <v>74</v>
      </c>
      <c r="H33" t="s">
        <v>74</v>
      </c>
      <c r="I33" t="s">
        <v>764</v>
      </c>
      <c r="J33" t="s">
        <v>148</v>
      </c>
      <c r="K33" t="s">
        <v>74</v>
      </c>
      <c r="L33" t="s">
        <v>74</v>
      </c>
      <c r="M33" t="s">
        <v>78</v>
      </c>
      <c r="N33" t="s">
        <v>79</v>
      </c>
      <c r="O33" t="s">
        <v>74</v>
      </c>
      <c r="P33" t="s">
        <v>74</v>
      </c>
      <c r="Q33" t="s">
        <v>74</v>
      </c>
      <c r="R33" t="s">
        <v>74</v>
      </c>
      <c r="S33" t="s">
        <v>74</v>
      </c>
      <c r="T33" t="s">
        <v>74</v>
      </c>
      <c r="U33" t="s">
        <v>765</v>
      </c>
      <c r="V33" t="s">
        <v>766</v>
      </c>
      <c r="W33" t="s">
        <v>767</v>
      </c>
      <c r="X33" t="s">
        <v>768</v>
      </c>
      <c r="Y33" t="s">
        <v>769</v>
      </c>
      <c r="Z33" t="s">
        <v>770</v>
      </c>
      <c r="AA33" t="s">
        <v>771</v>
      </c>
      <c r="AB33" t="s">
        <v>772</v>
      </c>
      <c r="AC33" t="s">
        <v>74</v>
      </c>
      <c r="AD33" t="s">
        <v>74</v>
      </c>
      <c r="AE33" t="s">
        <v>74</v>
      </c>
      <c r="AF33" t="s">
        <v>74</v>
      </c>
      <c r="AG33">
        <v>58</v>
      </c>
      <c r="AH33">
        <v>35</v>
      </c>
      <c r="AI33">
        <v>35</v>
      </c>
      <c r="AJ33">
        <v>1</v>
      </c>
      <c r="AK33">
        <v>27</v>
      </c>
      <c r="AL33" t="s">
        <v>157</v>
      </c>
      <c r="AM33" t="s">
        <v>158</v>
      </c>
      <c r="AN33" t="s">
        <v>159</v>
      </c>
      <c r="AO33" t="s">
        <v>160</v>
      </c>
      <c r="AP33" t="s">
        <v>74</v>
      </c>
      <c r="AQ33" t="s">
        <v>74</v>
      </c>
      <c r="AR33" t="s">
        <v>161</v>
      </c>
      <c r="AS33" t="s">
        <v>162</v>
      </c>
      <c r="AT33" t="s">
        <v>773</v>
      </c>
      <c r="AU33">
        <v>2014</v>
      </c>
      <c r="AV33">
        <v>30</v>
      </c>
      <c r="AW33" t="s">
        <v>74</v>
      </c>
      <c r="AX33" t="s">
        <v>74</v>
      </c>
      <c r="AY33" t="s">
        <v>74</v>
      </c>
      <c r="AZ33" t="s">
        <v>74</v>
      </c>
      <c r="BA33" t="s">
        <v>74</v>
      </c>
      <c r="BB33">
        <v>1527</v>
      </c>
      <c r="BC33">
        <v>1560</v>
      </c>
      <c r="BD33">
        <v>55</v>
      </c>
      <c r="BE33" t="s">
        <v>774</v>
      </c>
      <c r="BF33" t="str">
        <f>HYPERLINK("http://dx.doi.org/10.4054/DemRes.2014.30.55","http://dx.doi.org/10.4054/DemRes.2014.30.55")</f>
        <v>http://dx.doi.org/10.4054/DemRes.2014.30.55</v>
      </c>
      <c r="BG33" t="s">
        <v>74</v>
      </c>
      <c r="BH33" t="s">
        <v>74</v>
      </c>
      <c r="BI33">
        <v>34</v>
      </c>
      <c r="BJ33" t="s">
        <v>165</v>
      </c>
      <c r="BK33" t="s">
        <v>96</v>
      </c>
      <c r="BL33" t="s">
        <v>165</v>
      </c>
      <c r="BM33" t="s">
        <v>775</v>
      </c>
      <c r="BN33" t="s">
        <v>74</v>
      </c>
      <c r="BO33" t="s">
        <v>776</v>
      </c>
      <c r="BP33" t="s">
        <v>74</v>
      </c>
      <c r="BQ33" t="s">
        <v>74</v>
      </c>
      <c r="BR33" t="s">
        <v>99</v>
      </c>
      <c r="BS33" t="s">
        <v>777</v>
      </c>
      <c r="BT33" t="str">
        <f>HYPERLINK("https%3A%2F%2Fwww.webofscience.com%2Fwos%2Fwoscc%2Ffull-record%2FWOS:000335893900001","View Full Record in Web of Science")</f>
        <v>View Full Record in Web of Science</v>
      </c>
    </row>
    <row r="34" spans="1:72" x14ac:dyDescent="0.25">
      <c r="A34" t="s">
        <v>72</v>
      </c>
      <c r="B34" t="s">
        <v>778</v>
      </c>
      <c r="C34" t="s">
        <v>74</v>
      </c>
      <c r="D34" t="s">
        <v>74</v>
      </c>
      <c r="E34" t="s">
        <v>74</v>
      </c>
      <c r="F34" t="s">
        <v>779</v>
      </c>
      <c r="G34" t="s">
        <v>74</v>
      </c>
      <c r="H34" t="s">
        <v>74</v>
      </c>
      <c r="I34" t="s">
        <v>780</v>
      </c>
      <c r="J34" t="s">
        <v>781</v>
      </c>
      <c r="K34" t="s">
        <v>74</v>
      </c>
      <c r="L34" t="s">
        <v>74</v>
      </c>
      <c r="M34" t="s">
        <v>782</v>
      </c>
      <c r="N34" t="s">
        <v>79</v>
      </c>
      <c r="O34" t="s">
        <v>74</v>
      </c>
      <c r="P34" t="s">
        <v>74</v>
      </c>
      <c r="Q34" t="s">
        <v>74</v>
      </c>
      <c r="R34" t="s">
        <v>74</v>
      </c>
      <c r="S34" t="s">
        <v>74</v>
      </c>
      <c r="T34" t="s">
        <v>783</v>
      </c>
      <c r="U34" t="s">
        <v>784</v>
      </c>
      <c r="V34" t="s">
        <v>785</v>
      </c>
      <c r="W34" t="s">
        <v>786</v>
      </c>
      <c r="X34" t="s">
        <v>787</v>
      </c>
      <c r="Y34" t="s">
        <v>788</v>
      </c>
      <c r="Z34" t="s">
        <v>789</v>
      </c>
      <c r="AA34" t="s">
        <v>790</v>
      </c>
      <c r="AB34" t="s">
        <v>791</v>
      </c>
      <c r="AC34" t="s">
        <v>74</v>
      </c>
      <c r="AD34" t="s">
        <v>74</v>
      </c>
      <c r="AE34" t="s">
        <v>74</v>
      </c>
      <c r="AF34" t="s">
        <v>74</v>
      </c>
      <c r="AG34">
        <v>20</v>
      </c>
      <c r="AH34">
        <v>0</v>
      </c>
      <c r="AI34">
        <v>0</v>
      </c>
      <c r="AJ34">
        <v>0</v>
      </c>
      <c r="AK34">
        <v>7</v>
      </c>
      <c r="AL34" t="s">
        <v>792</v>
      </c>
      <c r="AM34" t="s">
        <v>793</v>
      </c>
      <c r="AN34" t="s">
        <v>794</v>
      </c>
      <c r="AO34" t="s">
        <v>795</v>
      </c>
      <c r="AP34" t="s">
        <v>74</v>
      </c>
      <c r="AQ34" t="s">
        <v>74</v>
      </c>
      <c r="AR34" t="s">
        <v>796</v>
      </c>
      <c r="AS34" t="s">
        <v>797</v>
      </c>
      <c r="AT34" t="s">
        <v>74</v>
      </c>
      <c r="AU34">
        <v>2021</v>
      </c>
      <c r="AV34" t="s">
        <v>74</v>
      </c>
      <c r="AW34">
        <v>9</v>
      </c>
      <c r="AX34" t="s">
        <v>74</v>
      </c>
      <c r="AY34" t="s">
        <v>74</v>
      </c>
      <c r="AZ34" t="s">
        <v>74</v>
      </c>
      <c r="BA34" t="s">
        <v>74</v>
      </c>
      <c r="BB34">
        <v>64</v>
      </c>
      <c r="BC34">
        <v>70</v>
      </c>
      <c r="BD34" t="s">
        <v>74</v>
      </c>
      <c r="BE34" t="s">
        <v>798</v>
      </c>
      <c r="BF34" t="str">
        <f>HYPERLINK("http://dx.doi.org/10.31857/S013216250014147-4","http://dx.doi.org/10.31857/S013216250014147-4")</f>
        <v>http://dx.doi.org/10.31857/S013216250014147-4</v>
      </c>
      <c r="BG34" t="s">
        <v>74</v>
      </c>
      <c r="BH34" t="s">
        <v>74</v>
      </c>
      <c r="BI34">
        <v>7</v>
      </c>
      <c r="BJ34" t="s">
        <v>327</v>
      </c>
      <c r="BK34" t="s">
        <v>96</v>
      </c>
      <c r="BL34" t="s">
        <v>327</v>
      </c>
      <c r="BM34" t="s">
        <v>799</v>
      </c>
      <c r="BN34" t="s">
        <v>74</v>
      </c>
      <c r="BO34" t="s">
        <v>74</v>
      </c>
      <c r="BP34" t="s">
        <v>74</v>
      </c>
      <c r="BQ34" t="s">
        <v>74</v>
      </c>
      <c r="BR34" t="s">
        <v>99</v>
      </c>
      <c r="BS34" t="s">
        <v>800</v>
      </c>
      <c r="BT34" t="str">
        <f>HYPERLINK("https%3A%2F%2Fwww.webofscience.com%2Fwos%2Fwoscc%2Ffull-record%2FWOS:000761437100006","View Full Record in Web of Science")</f>
        <v>View Full Record in Web of Science</v>
      </c>
    </row>
    <row r="35" spans="1:72" x14ac:dyDescent="0.25">
      <c r="A35" t="s">
        <v>72</v>
      </c>
      <c r="B35" t="s">
        <v>801</v>
      </c>
      <c r="C35" t="s">
        <v>74</v>
      </c>
      <c r="D35" t="s">
        <v>74</v>
      </c>
      <c r="E35" t="s">
        <v>74</v>
      </c>
      <c r="F35" t="s">
        <v>801</v>
      </c>
      <c r="G35" t="s">
        <v>74</v>
      </c>
      <c r="H35" t="s">
        <v>74</v>
      </c>
      <c r="I35" t="s">
        <v>802</v>
      </c>
      <c r="J35" t="s">
        <v>803</v>
      </c>
      <c r="K35" t="s">
        <v>74</v>
      </c>
      <c r="L35" t="s">
        <v>74</v>
      </c>
      <c r="M35" t="s">
        <v>78</v>
      </c>
      <c r="N35" t="s">
        <v>79</v>
      </c>
      <c r="O35" t="s">
        <v>74</v>
      </c>
      <c r="P35" t="s">
        <v>74</v>
      </c>
      <c r="Q35" t="s">
        <v>74</v>
      </c>
      <c r="R35" t="s">
        <v>74</v>
      </c>
      <c r="S35" t="s">
        <v>74</v>
      </c>
      <c r="T35" t="s">
        <v>74</v>
      </c>
      <c r="U35" t="s">
        <v>74</v>
      </c>
      <c r="V35" t="s">
        <v>804</v>
      </c>
      <c r="W35" t="s">
        <v>805</v>
      </c>
      <c r="X35" t="s">
        <v>806</v>
      </c>
      <c r="Y35" t="s">
        <v>807</v>
      </c>
      <c r="Z35" t="s">
        <v>74</v>
      </c>
      <c r="AA35" t="s">
        <v>74</v>
      </c>
      <c r="AB35" t="s">
        <v>74</v>
      </c>
      <c r="AC35" t="s">
        <v>74</v>
      </c>
      <c r="AD35" t="s">
        <v>74</v>
      </c>
      <c r="AE35" t="s">
        <v>74</v>
      </c>
      <c r="AF35" t="s">
        <v>74</v>
      </c>
      <c r="AG35">
        <v>62</v>
      </c>
      <c r="AH35">
        <v>47</v>
      </c>
      <c r="AI35">
        <v>47</v>
      </c>
      <c r="AJ35">
        <v>0</v>
      </c>
      <c r="AK35">
        <v>12</v>
      </c>
      <c r="AL35" t="s">
        <v>749</v>
      </c>
      <c r="AM35" t="s">
        <v>750</v>
      </c>
      <c r="AN35" t="s">
        <v>751</v>
      </c>
      <c r="AO35" t="s">
        <v>808</v>
      </c>
      <c r="AP35" t="s">
        <v>809</v>
      </c>
      <c r="AQ35" t="s">
        <v>74</v>
      </c>
      <c r="AR35" t="s">
        <v>810</v>
      </c>
      <c r="AS35" t="s">
        <v>811</v>
      </c>
      <c r="AT35" t="s">
        <v>410</v>
      </c>
      <c r="AU35">
        <v>2003</v>
      </c>
      <c r="AV35">
        <v>51</v>
      </c>
      <c r="AW35">
        <v>4</v>
      </c>
      <c r="AX35" t="s">
        <v>74</v>
      </c>
      <c r="AY35" t="s">
        <v>74</v>
      </c>
      <c r="AZ35" t="s">
        <v>74</v>
      </c>
      <c r="BA35" t="s">
        <v>74</v>
      </c>
      <c r="BB35">
        <v>484</v>
      </c>
      <c r="BC35">
        <v>505</v>
      </c>
      <c r="BD35" t="s">
        <v>74</v>
      </c>
      <c r="BE35" t="s">
        <v>812</v>
      </c>
      <c r="BF35" t="str">
        <f>HYPERLINK("http://dx.doi.org/10.1111/j.1467-954X.2003.00432.x","http://dx.doi.org/10.1111/j.1467-954X.2003.00432.x")</f>
        <v>http://dx.doi.org/10.1111/j.1467-954X.2003.00432.x</v>
      </c>
      <c r="BG35" t="s">
        <v>74</v>
      </c>
      <c r="BH35" t="s">
        <v>74</v>
      </c>
      <c r="BI35">
        <v>22</v>
      </c>
      <c r="BJ35" t="s">
        <v>327</v>
      </c>
      <c r="BK35" t="s">
        <v>96</v>
      </c>
      <c r="BL35" t="s">
        <v>327</v>
      </c>
      <c r="BM35" t="s">
        <v>813</v>
      </c>
      <c r="BN35" t="s">
        <v>74</v>
      </c>
      <c r="BO35" t="s">
        <v>74</v>
      </c>
      <c r="BP35" t="s">
        <v>74</v>
      </c>
      <c r="BQ35" t="s">
        <v>74</v>
      </c>
      <c r="BR35" t="s">
        <v>99</v>
      </c>
      <c r="BS35" t="s">
        <v>814</v>
      </c>
      <c r="BT35" t="str">
        <f>HYPERLINK("https%3A%2F%2Fwww.webofscience.com%2Fwos%2Fwoscc%2Ffull-record%2FWOS:000187416700003","View Full Record in Web of Science")</f>
        <v>View Full Record in Web of Science</v>
      </c>
    </row>
    <row r="36" spans="1:72" x14ac:dyDescent="0.25">
      <c r="A36" t="s">
        <v>72</v>
      </c>
      <c r="B36" t="s">
        <v>815</v>
      </c>
      <c r="C36" t="s">
        <v>74</v>
      </c>
      <c r="D36" t="s">
        <v>74</v>
      </c>
      <c r="E36" t="s">
        <v>74</v>
      </c>
      <c r="F36" t="s">
        <v>816</v>
      </c>
      <c r="G36" t="s">
        <v>74</v>
      </c>
      <c r="H36" t="s">
        <v>74</v>
      </c>
      <c r="I36" t="s">
        <v>817</v>
      </c>
      <c r="J36" t="s">
        <v>818</v>
      </c>
      <c r="K36" t="s">
        <v>74</v>
      </c>
      <c r="L36" t="s">
        <v>74</v>
      </c>
      <c r="M36" t="s">
        <v>78</v>
      </c>
      <c r="N36" t="s">
        <v>79</v>
      </c>
      <c r="O36" t="s">
        <v>74</v>
      </c>
      <c r="P36" t="s">
        <v>74</v>
      </c>
      <c r="Q36" t="s">
        <v>74</v>
      </c>
      <c r="R36" t="s">
        <v>74</v>
      </c>
      <c r="S36" t="s">
        <v>74</v>
      </c>
      <c r="T36" t="s">
        <v>819</v>
      </c>
      <c r="U36" t="s">
        <v>820</v>
      </c>
      <c r="V36" t="s">
        <v>821</v>
      </c>
      <c r="W36" t="s">
        <v>74</v>
      </c>
      <c r="X36" t="s">
        <v>74</v>
      </c>
      <c r="Y36" t="s">
        <v>822</v>
      </c>
      <c r="Z36" t="s">
        <v>823</v>
      </c>
      <c r="AA36" t="s">
        <v>74</v>
      </c>
      <c r="AB36" t="s">
        <v>824</v>
      </c>
      <c r="AC36" t="s">
        <v>74</v>
      </c>
      <c r="AD36" t="s">
        <v>74</v>
      </c>
      <c r="AE36" t="s">
        <v>74</v>
      </c>
      <c r="AF36" t="s">
        <v>74</v>
      </c>
      <c r="AG36">
        <v>79</v>
      </c>
      <c r="AH36">
        <v>32</v>
      </c>
      <c r="AI36">
        <v>32</v>
      </c>
      <c r="AJ36">
        <v>1</v>
      </c>
      <c r="AK36">
        <v>26</v>
      </c>
      <c r="AL36" t="s">
        <v>825</v>
      </c>
      <c r="AM36" t="s">
        <v>826</v>
      </c>
      <c r="AN36" t="s">
        <v>827</v>
      </c>
      <c r="AO36" t="s">
        <v>828</v>
      </c>
      <c r="AP36" t="s">
        <v>74</v>
      </c>
      <c r="AQ36" t="s">
        <v>74</v>
      </c>
      <c r="AR36" t="s">
        <v>829</v>
      </c>
      <c r="AS36" t="s">
        <v>830</v>
      </c>
      <c r="AT36" t="s">
        <v>831</v>
      </c>
      <c r="AU36">
        <v>2009</v>
      </c>
      <c r="AV36">
        <v>43</v>
      </c>
      <c r="AW36">
        <v>2</v>
      </c>
      <c r="AX36" t="s">
        <v>74</v>
      </c>
      <c r="AY36" t="s">
        <v>74</v>
      </c>
      <c r="AZ36" t="s">
        <v>74</v>
      </c>
      <c r="BA36" t="s">
        <v>74</v>
      </c>
      <c r="BB36">
        <v>136</v>
      </c>
      <c r="BC36">
        <v>151</v>
      </c>
      <c r="BD36" t="s">
        <v>74</v>
      </c>
      <c r="BE36" t="s">
        <v>832</v>
      </c>
      <c r="BF36" t="str">
        <f>HYPERLINK("http://dx.doi.org/10.1111/j.1467-9515.2009.00652.x","http://dx.doi.org/10.1111/j.1467-9515.2009.00652.x")</f>
        <v>http://dx.doi.org/10.1111/j.1467-9515.2009.00652.x</v>
      </c>
      <c r="BG36" t="s">
        <v>74</v>
      </c>
      <c r="BH36" t="s">
        <v>74</v>
      </c>
      <c r="BI36">
        <v>16</v>
      </c>
      <c r="BJ36" t="s">
        <v>833</v>
      </c>
      <c r="BK36" t="s">
        <v>96</v>
      </c>
      <c r="BL36" t="s">
        <v>833</v>
      </c>
      <c r="BM36" t="s">
        <v>834</v>
      </c>
      <c r="BN36" t="s">
        <v>74</v>
      </c>
      <c r="BO36" t="s">
        <v>74</v>
      </c>
      <c r="BP36" t="s">
        <v>74</v>
      </c>
      <c r="BQ36" t="s">
        <v>74</v>
      </c>
      <c r="BR36" t="s">
        <v>99</v>
      </c>
      <c r="BS36" t="s">
        <v>835</v>
      </c>
      <c r="BT36" t="str">
        <f>HYPERLINK("https%3A%2F%2Fwww.webofscience.com%2Fwos%2Fwoscc%2Ffull-record%2FWOS:000264087100004","View Full Record in Web of Science")</f>
        <v>View Full Record in Web of Science</v>
      </c>
    </row>
    <row r="37" spans="1:72" x14ac:dyDescent="0.25">
      <c r="A37" t="s">
        <v>72</v>
      </c>
      <c r="B37" t="s">
        <v>836</v>
      </c>
      <c r="C37" t="s">
        <v>74</v>
      </c>
      <c r="D37" t="s">
        <v>74</v>
      </c>
      <c r="E37" t="s">
        <v>74</v>
      </c>
      <c r="F37" t="s">
        <v>837</v>
      </c>
      <c r="G37" t="s">
        <v>74</v>
      </c>
      <c r="H37" t="s">
        <v>74</v>
      </c>
      <c r="I37" t="s">
        <v>838</v>
      </c>
      <c r="J37" t="s">
        <v>839</v>
      </c>
      <c r="K37" t="s">
        <v>74</v>
      </c>
      <c r="L37" t="s">
        <v>74</v>
      </c>
      <c r="M37" t="s">
        <v>782</v>
      </c>
      <c r="N37" t="s">
        <v>79</v>
      </c>
      <c r="O37" t="s">
        <v>74</v>
      </c>
      <c r="P37" t="s">
        <v>74</v>
      </c>
      <c r="Q37" t="s">
        <v>74</v>
      </c>
      <c r="R37" t="s">
        <v>74</v>
      </c>
      <c r="S37" t="s">
        <v>74</v>
      </c>
      <c r="T37" t="s">
        <v>840</v>
      </c>
      <c r="U37" t="s">
        <v>74</v>
      </c>
      <c r="V37" t="s">
        <v>841</v>
      </c>
      <c r="W37" t="s">
        <v>842</v>
      </c>
      <c r="X37" t="s">
        <v>843</v>
      </c>
      <c r="Y37" t="s">
        <v>844</v>
      </c>
      <c r="Z37" t="s">
        <v>845</v>
      </c>
      <c r="AA37" t="s">
        <v>846</v>
      </c>
      <c r="AB37" t="s">
        <v>847</v>
      </c>
      <c r="AC37" t="s">
        <v>74</v>
      </c>
      <c r="AD37" t="s">
        <v>74</v>
      </c>
      <c r="AE37" t="s">
        <v>74</v>
      </c>
      <c r="AF37" t="s">
        <v>74</v>
      </c>
      <c r="AG37">
        <v>1</v>
      </c>
      <c r="AH37">
        <v>7</v>
      </c>
      <c r="AI37">
        <v>7</v>
      </c>
      <c r="AJ37">
        <v>2</v>
      </c>
      <c r="AK37">
        <v>9</v>
      </c>
      <c r="AL37" t="s">
        <v>848</v>
      </c>
      <c r="AM37" t="s">
        <v>849</v>
      </c>
      <c r="AN37" t="s">
        <v>850</v>
      </c>
      <c r="AO37" t="s">
        <v>851</v>
      </c>
      <c r="AP37" t="s">
        <v>74</v>
      </c>
      <c r="AQ37" t="s">
        <v>74</v>
      </c>
      <c r="AR37" t="s">
        <v>852</v>
      </c>
      <c r="AS37" t="s">
        <v>853</v>
      </c>
      <c r="AT37" t="s">
        <v>854</v>
      </c>
      <c r="AU37">
        <v>2016</v>
      </c>
      <c r="AV37">
        <v>60</v>
      </c>
      <c r="AW37">
        <v>6</v>
      </c>
      <c r="AX37" t="s">
        <v>74</v>
      </c>
      <c r="AY37" t="s">
        <v>74</v>
      </c>
      <c r="AZ37" t="s">
        <v>74</v>
      </c>
      <c r="BA37" t="s">
        <v>74</v>
      </c>
      <c r="BB37">
        <v>24</v>
      </c>
      <c r="BC37">
        <v>34</v>
      </c>
      <c r="BD37" t="s">
        <v>74</v>
      </c>
      <c r="BE37" t="s">
        <v>855</v>
      </c>
      <c r="BF37" t="str">
        <f>HYPERLINK("http://dx.doi.org/10.20542/0131-2227-2016-60-6-24-34","http://dx.doi.org/10.20542/0131-2227-2016-60-6-24-34")</f>
        <v>http://dx.doi.org/10.20542/0131-2227-2016-60-6-24-34</v>
      </c>
      <c r="BG37" t="s">
        <v>74</v>
      </c>
      <c r="BH37" t="s">
        <v>74</v>
      </c>
      <c r="BI37">
        <v>11</v>
      </c>
      <c r="BJ37" t="s">
        <v>856</v>
      </c>
      <c r="BK37" t="s">
        <v>218</v>
      </c>
      <c r="BL37" t="s">
        <v>856</v>
      </c>
      <c r="BM37" t="s">
        <v>857</v>
      </c>
      <c r="BN37" t="s">
        <v>74</v>
      </c>
      <c r="BO37" t="s">
        <v>74</v>
      </c>
      <c r="BP37" t="s">
        <v>74</v>
      </c>
      <c r="BQ37" t="s">
        <v>74</v>
      </c>
      <c r="BR37" t="s">
        <v>99</v>
      </c>
      <c r="BS37" t="s">
        <v>858</v>
      </c>
      <c r="BT37" t="str">
        <f>HYPERLINK("https%3A%2F%2Fwww.webofscience.com%2Fwos%2Fwoscc%2Ffull-record%2FWOS:000453173500003","View Full Record in Web of Science")</f>
        <v>View Full Record in Web of Science</v>
      </c>
    </row>
    <row r="38" spans="1:72" x14ac:dyDescent="0.25">
      <c r="A38" t="s">
        <v>72</v>
      </c>
      <c r="B38" t="s">
        <v>859</v>
      </c>
      <c r="C38" t="s">
        <v>74</v>
      </c>
      <c r="D38" t="s">
        <v>74</v>
      </c>
      <c r="E38" t="s">
        <v>74</v>
      </c>
      <c r="F38" t="s">
        <v>860</v>
      </c>
      <c r="G38" t="s">
        <v>74</v>
      </c>
      <c r="H38" t="s">
        <v>74</v>
      </c>
      <c r="I38" t="s">
        <v>861</v>
      </c>
      <c r="J38" t="s">
        <v>862</v>
      </c>
      <c r="K38" t="s">
        <v>74</v>
      </c>
      <c r="L38" t="s">
        <v>74</v>
      </c>
      <c r="M38" t="s">
        <v>78</v>
      </c>
      <c r="N38" t="s">
        <v>79</v>
      </c>
      <c r="O38" t="s">
        <v>74</v>
      </c>
      <c r="P38" t="s">
        <v>74</v>
      </c>
      <c r="Q38" t="s">
        <v>74</v>
      </c>
      <c r="R38" t="s">
        <v>74</v>
      </c>
      <c r="S38" t="s">
        <v>74</v>
      </c>
      <c r="T38" t="s">
        <v>863</v>
      </c>
      <c r="U38" t="s">
        <v>864</v>
      </c>
      <c r="V38" t="s">
        <v>865</v>
      </c>
      <c r="W38" t="s">
        <v>866</v>
      </c>
      <c r="X38" t="s">
        <v>867</v>
      </c>
      <c r="Y38" t="s">
        <v>868</v>
      </c>
      <c r="Z38" t="s">
        <v>869</v>
      </c>
      <c r="AA38" t="s">
        <v>870</v>
      </c>
      <c r="AB38" t="s">
        <v>871</v>
      </c>
      <c r="AC38" t="s">
        <v>872</v>
      </c>
      <c r="AD38" t="s">
        <v>873</v>
      </c>
      <c r="AE38" t="s">
        <v>874</v>
      </c>
      <c r="AF38" t="s">
        <v>74</v>
      </c>
      <c r="AG38">
        <v>85</v>
      </c>
      <c r="AH38">
        <v>3</v>
      </c>
      <c r="AI38">
        <v>3</v>
      </c>
      <c r="AJ38">
        <v>6</v>
      </c>
      <c r="AK38">
        <v>18</v>
      </c>
      <c r="AL38" t="s">
        <v>875</v>
      </c>
      <c r="AM38" t="s">
        <v>876</v>
      </c>
      <c r="AN38" t="s">
        <v>877</v>
      </c>
      <c r="AO38" t="s">
        <v>878</v>
      </c>
      <c r="AP38" t="s">
        <v>74</v>
      </c>
      <c r="AQ38" t="s">
        <v>74</v>
      </c>
      <c r="AR38" t="s">
        <v>879</v>
      </c>
      <c r="AS38" t="s">
        <v>880</v>
      </c>
      <c r="AT38" t="s">
        <v>881</v>
      </c>
      <c r="AU38">
        <v>2022</v>
      </c>
      <c r="AV38">
        <v>13</v>
      </c>
      <c r="AW38" t="s">
        <v>74</v>
      </c>
      <c r="AX38" t="s">
        <v>74</v>
      </c>
      <c r="AY38" t="s">
        <v>74</v>
      </c>
      <c r="AZ38" t="s">
        <v>74</v>
      </c>
      <c r="BA38" t="s">
        <v>74</v>
      </c>
      <c r="BB38" t="s">
        <v>74</v>
      </c>
      <c r="BC38" t="s">
        <v>74</v>
      </c>
      <c r="BD38">
        <v>689815</v>
      </c>
      <c r="BE38" t="s">
        <v>882</v>
      </c>
      <c r="BF38" t="str">
        <f>HYPERLINK("http://dx.doi.org/10.3389/fpsyg.2022.689815","http://dx.doi.org/10.3389/fpsyg.2022.689815")</f>
        <v>http://dx.doi.org/10.3389/fpsyg.2022.689815</v>
      </c>
      <c r="BG38" t="s">
        <v>74</v>
      </c>
      <c r="BH38" t="s">
        <v>74</v>
      </c>
      <c r="BI38">
        <v>16</v>
      </c>
      <c r="BJ38" t="s">
        <v>453</v>
      </c>
      <c r="BK38" t="s">
        <v>96</v>
      </c>
      <c r="BL38" t="s">
        <v>454</v>
      </c>
      <c r="BM38" t="s">
        <v>883</v>
      </c>
      <c r="BN38">
        <v>35769749</v>
      </c>
      <c r="BO38" t="s">
        <v>884</v>
      </c>
      <c r="BP38" t="s">
        <v>74</v>
      </c>
      <c r="BQ38" t="s">
        <v>74</v>
      </c>
      <c r="BR38" t="s">
        <v>99</v>
      </c>
      <c r="BS38" t="s">
        <v>885</v>
      </c>
      <c r="BT38" t="str">
        <f>HYPERLINK("https%3A%2F%2Fwww.webofscience.com%2Fwos%2Fwoscc%2Ffull-record%2FWOS:000816371100001","View Full Record in Web of Science")</f>
        <v>View Full Record in Web of Science</v>
      </c>
    </row>
    <row r="39" spans="1:72" x14ac:dyDescent="0.25">
      <c r="A39" t="s">
        <v>72</v>
      </c>
      <c r="B39" t="s">
        <v>886</v>
      </c>
      <c r="C39" t="s">
        <v>74</v>
      </c>
      <c r="D39" t="s">
        <v>74</v>
      </c>
      <c r="E39" t="s">
        <v>74</v>
      </c>
      <c r="F39" t="s">
        <v>887</v>
      </c>
      <c r="G39" t="s">
        <v>74</v>
      </c>
      <c r="H39" t="s">
        <v>74</v>
      </c>
      <c r="I39" t="s">
        <v>888</v>
      </c>
      <c r="J39" t="s">
        <v>889</v>
      </c>
      <c r="K39" t="s">
        <v>74</v>
      </c>
      <c r="L39" t="s">
        <v>74</v>
      </c>
      <c r="M39" t="s">
        <v>78</v>
      </c>
      <c r="N39" t="s">
        <v>79</v>
      </c>
      <c r="O39" t="s">
        <v>74</v>
      </c>
      <c r="P39" t="s">
        <v>74</v>
      </c>
      <c r="Q39" t="s">
        <v>74</v>
      </c>
      <c r="R39" t="s">
        <v>74</v>
      </c>
      <c r="S39" t="s">
        <v>74</v>
      </c>
      <c r="T39" t="s">
        <v>890</v>
      </c>
      <c r="U39" t="s">
        <v>891</v>
      </c>
      <c r="V39" t="s">
        <v>892</v>
      </c>
      <c r="W39" t="s">
        <v>893</v>
      </c>
      <c r="X39" t="s">
        <v>894</v>
      </c>
      <c r="Y39" t="s">
        <v>895</v>
      </c>
      <c r="Z39" t="s">
        <v>896</v>
      </c>
      <c r="AA39" t="s">
        <v>897</v>
      </c>
      <c r="AB39" t="s">
        <v>898</v>
      </c>
      <c r="AC39" t="s">
        <v>74</v>
      </c>
      <c r="AD39" t="s">
        <v>74</v>
      </c>
      <c r="AE39" t="s">
        <v>74</v>
      </c>
      <c r="AF39" t="s">
        <v>74</v>
      </c>
      <c r="AG39">
        <v>54</v>
      </c>
      <c r="AH39">
        <v>6</v>
      </c>
      <c r="AI39">
        <v>6</v>
      </c>
      <c r="AJ39">
        <v>2</v>
      </c>
      <c r="AK39">
        <v>28</v>
      </c>
      <c r="AL39" t="s">
        <v>899</v>
      </c>
      <c r="AM39" t="s">
        <v>900</v>
      </c>
      <c r="AN39" t="s">
        <v>901</v>
      </c>
      <c r="AO39" t="s">
        <v>902</v>
      </c>
      <c r="AP39" t="s">
        <v>74</v>
      </c>
      <c r="AQ39" t="s">
        <v>74</v>
      </c>
      <c r="AR39" t="s">
        <v>903</v>
      </c>
      <c r="AS39" t="s">
        <v>904</v>
      </c>
      <c r="AT39" t="s">
        <v>697</v>
      </c>
      <c r="AU39">
        <v>2019</v>
      </c>
      <c r="AV39">
        <v>15</v>
      </c>
      <c r="AW39">
        <v>3</v>
      </c>
      <c r="AX39" t="s">
        <v>74</v>
      </c>
      <c r="AY39" t="s">
        <v>74</v>
      </c>
      <c r="AZ39" t="s">
        <v>74</v>
      </c>
      <c r="BA39" t="s">
        <v>74</v>
      </c>
      <c r="BB39">
        <v>509</v>
      </c>
      <c r="BC39">
        <v>530</v>
      </c>
      <c r="BD39" t="s">
        <v>74</v>
      </c>
      <c r="BE39" t="s">
        <v>905</v>
      </c>
      <c r="BF39" t="str">
        <f>HYPERLINK("http://dx.doi.org/10.5964/ejop.v15i3.1735","http://dx.doi.org/10.5964/ejop.v15i3.1735")</f>
        <v>http://dx.doi.org/10.5964/ejop.v15i3.1735</v>
      </c>
      <c r="BG39" t="s">
        <v>74</v>
      </c>
      <c r="BH39" t="s">
        <v>74</v>
      </c>
      <c r="BI39">
        <v>22</v>
      </c>
      <c r="BJ39" t="s">
        <v>453</v>
      </c>
      <c r="BK39" t="s">
        <v>218</v>
      </c>
      <c r="BL39" t="s">
        <v>454</v>
      </c>
      <c r="BM39" t="s">
        <v>906</v>
      </c>
      <c r="BN39">
        <v>33680144</v>
      </c>
      <c r="BO39" t="s">
        <v>907</v>
      </c>
      <c r="BP39" t="s">
        <v>74</v>
      </c>
      <c r="BQ39" t="s">
        <v>74</v>
      </c>
      <c r="BR39" t="s">
        <v>99</v>
      </c>
      <c r="BS39" t="s">
        <v>908</v>
      </c>
      <c r="BT39" t="str">
        <f>HYPERLINK("https%3A%2F%2Fwww.webofscience.com%2Fwos%2Fwoscc%2Ffull-record%2FWOS:000489232100007","View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2023-10-10T06:42:34Z</dcterms:created>
  <dcterms:modified xsi:type="dcterms:W3CDTF">2023-10-10T06:42:34Z</dcterms:modified>
</cp:coreProperties>
</file>